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theme/themeOverride1.xml" ContentType="application/vnd.openxmlformats-officedocument.themeOverride+xml"/>
  <Override PartName="/xl/charts/chart6.xml" ContentType="application/vnd.openxmlformats-officedocument.drawingml.chart+xml"/>
  <Override PartName="/xl/theme/themeOverride2.xml" ContentType="application/vnd.openxmlformats-officedocument.themeOverride+xml"/>
  <Override PartName="/xl/drawings/drawing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theme/themeOverride3.xml" ContentType="application/vnd.openxmlformats-officedocument.themeOverride+xml"/>
  <Override PartName="/xl/charts/chart11.xml" ContentType="application/vnd.openxmlformats-officedocument.drawingml.chart+xml"/>
  <Override PartName="/xl/charts/chart12.xml" ContentType="application/vnd.openxmlformats-officedocument.drawingml.chart+xml"/>
  <Override PartName="/xl/drawings/drawing4.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5.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6.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7.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8.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9.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drawings/drawing10.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7.xml" ContentType="application/vnd.openxmlformats-officedocument.spreadsheetml.comments+xml"/>
  <Override PartName="/xl/threadedComments/threadedComment7.xml" ContentType="application/vnd.ms-excel.threadedcomments+xml"/>
  <Override PartName="/xl/drawings/drawing15.xml" ContentType="application/vnd.openxmlformats-officedocument.drawing+xml"/>
  <Override PartName="/xl/drawings/drawing16.xml" ContentType="application/vnd.openxmlformats-officedocument.drawing+xml"/>
  <Override PartName="/xl/comments8.xml" ContentType="application/vnd.openxmlformats-officedocument.spreadsheetml.comments+xml"/>
  <Override PartName="/xl/threadedComments/threadedComment8.xml" ContentType="application/vnd.ms-excel.threadedcomments+xml"/>
  <Override PartName="/xl/drawings/drawing17.xml" ContentType="application/vnd.openxmlformats-officedocument.drawing+xml"/>
  <Override PartName="/xl/drawings/drawing18.xml" ContentType="application/vnd.openxmlformats-officedocument.drawing+xml"/>
  <Override PartName="/xl/comments9.xml" ContentType="application/vnd.openxmlformats-officedocument.spreadsheetml.comments+xml"/>
  <Override PartName="/xl/threadedComments/threadedComment9.xml" ContentType="application/vnd.ms-excel.threadedcomments+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Users\moesp\HILL Dropbox\Mónica Espinosa\Monitoreo HR ENCC\Entregables\Reporte Técnico Final_27_03_23\Anexos\"/>
    </mc:Choice>
  </mc:AlternateContent>
  <xr:revisionPtr revIDLastSave="0" documentId="13_ncr:1_{CCB231D2-FDA6-42B2-9742-911B936A645E}" xr6:coauthVersionLast="47" xr6:coauthVersionMax="47" xr10:uidLastSave="{00000000-0000-0000-0000-000000000000}"/>
  <bookViews>
    <workbookView xWindow="-108" yWindow="-108" windowWidth="23256" windowHeight="12456" tabRatio="774" xr2:uid="{41AA1127-8ED5-4246-9372-466D654C5886}"/>
  </bookViews>
  <sheets>
    <sheet name="Portada" sheetId="31" r:id="rId1"/>
    <sheet name="Tablero de monitoreo GEI NAL" sheetId="35" r:id="rId2"/>
    <sheet name="Tablero de monitoreo GEI BOG" sheetId="38" r:id="rId3"/>
    <sheet name="Tablero de monitoreo GEI CALI" sheetId="41" r:id="rId4"/>
    <sheet name="FM año base NAL 2020" sheetId="22" r:id="rId5"/>
    <sheet name="FM año base BOG 2020" sheetId="42" r:id="rId6"/>
    <sheet name="FM año base CALI 2020" sheetId="43" r:id="rId7"/>
    <sheet name="FM año 2024 NAL" sheetId="37" r:id="rId8"/>
    <sheet name="FM año 2024 BOG" sheetId="44" r:id="rId9"/>
    <sheet name="FM año 2024 CALI" sheetId="45" r:id="rId10"/>
    <sheet name="Huella uso y fin de vida CALI" sheetId="34" state="hidden" r:id="rId11"/>
    <sheet name="Huella uso y fin de vida BOG" sheetId="33" state="hidden" r:id="rId12"/>
    <sheet name="Huella uso y fin de vida NAL" sheetId="32" state="hidden" r:id="rId13"/>
    <sheet name="Cuantías y huella mat NAL" sheetId="23" state="hidden" r:id="rId14"/>
    <sheet name="Consumo energ huella CALI" sheetId="29" state="hidden" r:id="rId15"/>
    <sheet name="Cuantías y huella mat CALI" sheetId="28" state="hidden" r:id="rId16"/>
    <sheet name="Consumo energ huella NAL" sheetId="25" state="hidden" r:id="rId17"/>
    <sheet name="Cuantías y huella mat BOG" sheetId="26" state="hidden" r:id="rId18"/>
    <sheet name="Consumo energ huella BOG" sheetId="27" state="hidden" r:id="rId19"/>
    <sheet name="Materiales vivienda base 2020" sheetId="8" state="hidden" r:id="rId20"/>
    <sheet name="Número de viviendas existentes" sheetId="19" state="hidden" r:id="rId21"/>
    <sheet name="Área no residencial" sheetId="17" state="hidden" r:id="rId22"/>
    <sheet name="Consumo energ no residencial" sheetId="18" state="hidden" r:id="rId23"/>
    <sheet name="Consumo energ estrato y ciudad" sheetId="16" state="hidden" r:id="rId24"/>
    <sheet name="Viviendas por estrato" sheetId="15" state="hidden" r:id="rId25"/>
    <sheet name="Huella carbono A4" sheetId="14" state="hidden" r:id="rId26"/>
    <sheet name="Consumo energ A1-A4" sheetId="10" state="hidden" r:id="rId27"/>
    <sheet name="% sistema constructivo" sheetId="13" state="hidden" r:id="rId28"/>
    <sheet name="Huella carbono A1-A3" sheetId="9" state="hidden" r:id="rId29"/>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97" i="41" l="1"/>
  <c r="H97" i="41"/>
  <c r="G97" i="41"/>
  <c r="F97" i="41"/>
  <c r="E97" i="41"/>
  <c r="D97" i="41"/>
  <c r="C97" i="41"/>
  <c r="B97" i="41"/>
  <c r="I61" i="38"/>
  <c r="H61" i="38"/>
  <c r="G61" i="38"/>
  <c r="F61" i="38"/>
  <c r="E61" i="38"/>
  <c r="D61" i="38"/>
  <c r="C61" i="38"/>
  <c r="B61" i="38"/>
  <c r="B25" i="35"/>
  <c r="C287" i="45"/>
  <c r="K287" i="45" s="1"/>
  <c r="C286" i="45"/>
  <c r="K286" i="45" s="1"/>
  <c r="L285" i="45"/>
  <c r="C285" i="45"/>
  <c r="K285" i="45" s="1"/>
  <c r="K284" i="45"/>
  <c r="K276" i="45"/>
  <c r="K274" i="45"/>
  <c r="K273" i="45"/>
  <c r="K272" i="45"/>
  <c r="C271" i="45"/>
  <c r="K271" i="45" s="1"/>
  <c r="K278" i="45" s="1"/>
  <c r="K270" i="45"/>
  <c r="K269" i="45"/>
  <c r="K268" i="45"/>
  <c r="C267" i="45"/>
  <c r="K267" i="45" s="1"/>
  <c r="K277" i="45" s="1"/>
  <c r="K266" i="45"/>
  <c r="K265" i="45"/>
  <c r="K264" i="45"/>
  <c r="K263" i="45"/>
  <c r="C263" i="45"/>
  <c r="K262" i="45"/>
  <c r="L261" i="45"/>
  <c r="L273" i="45" s="1"/>
  <c r="K261" i="45"/>
  <c r="K260" i="45"/>
  <c r="L259" i="45"/>
  <c r="L266" i="45" s="1"/>
  <c r="K259" i="45"/>
  <c r="K258" i="45"/>
  <c r="H258" i="45"/>
  <c r="G258" i="45"/>
  <c r="F258" i="45"/>
  <c r="L258" i="45" s="1"/>
  <c r="K252" i="45"/>
  <c r="H252" i="45"/>
  <c r="N252" i="45" s="1"/>
  <c r="N253" i="45" s="1"/>
  <c r="G252" i="45"/>
  <c r="M252" i="45" s="1"/>
  <c r="M253" i="45" s="1"/>
  <c r="F252" i="45"/>
  <c r="L252" i="45" s="1"/>
  <c r="L253" i="45" s="1"/>
  <c r="K251" i="45"/>
  <c r="N240" i="45"/>
  <c r="M240" i="45"/>
  <c r="L240" i="45"/>
  <c r="N239" i="45"/>
  <c r="M239" i="45"/>
  <c r="L239" i="45"/>
  <c r="N238" i="45"/>
  <c r="M238" i="45"/>
  <c r="L238" i="45"/>
  <c r="N237" i="45"/>
  <c r="M237" i="45"/>
  <c r="L237" i="45"/>
  <c r="M235" i="45"/>
  <c r="M245" i="45" s="1"/>
  <c r="L235" i="45"/>
  <c r="L245" i="45" s="1"/>
  <c r="K235" i="45"/>
  <c r="K234" i="45"/>
  <c r="M233" i="45"/>
  <c r="M243" i="45" s="1"/>
  <c r="L233" i="45"/>
  <c r="L243" i="45" s="1"/>
  <c r="K233" i="45"/>
  <c r="K232" i="45"/>
  <c r="K231" i="45"/>
  <c r="K230" i="45"/>
  <c r="K229" i="45"/>
  <c r="K228" i="45"/>
  <c r="K227" i="45"/>
  <c r="K226" i="45"/>
  <c r="K225" i="45"/>
  <c r="K224" i="45"/>
  <c r="K223" i="45"/>
  <c r="K222" i="45"/>
  <c r="N221" i="45"/>
  <c r="N229" i="45" s="1"/>
  <c r="M221" i="45"/>
  <c r="M229" i="45" s="1"/>
  <c r="L221" i="45"/>
  <c r="L229" i="45" s="1"/>
  <c r="K221" i="45"/>
  <c r="N213" i="45"/>
  <c r="M213" i="45"/>
  <c r="L213" i="45"/>
  <c r="K209" i="45"/>
  <c r="K208" i="45"/>
  <c r="K207" i="45"/>
  <c r="K206" i="45"/>
  <c r="K205" i="45"/>
  <c r="N204" i="45"/>
  <c r="K204" i="45"/>
  <c r="K203" i="45"/>
  <c r="K202" i="45"/>
  <c r="K201" i="45"/>
  <c r="H201" i="45"/>
  <c r="G201" i="45"/>
  <c r="F201" i="45"/>
  <c r="K189" i="45"/>
  <c r="K188" i="45"/>
  <c r="K187" i="45"/>
  <c r="K186" i="45"/>
  <c r="M185" i="45"/>
  <c r="K185" i="45"/>
  <c r="K184" i="45"/>
  <c r="L183" i="45"/>
  <c r="K183" i="45"/>
  <c r="K182" i="45"/>
  <c r="K181" i="45"/>
  <c r="K180" i="45"/>
  <c r="K179" i="45"/>
  <c r="K178" i="45"/>
  <c r="N177" i="45"/>
  <c r="L177" i="45"/>
  <c r="K177" i="45"/>
  <c r="K176" i="45"/>
  <c r="K175" i="45"/>
  <c r="N174" i="45"/>
  <c r="K174" i="45"/>
  <c r="K173" i="45"/>
  <c r="K172" i="45"/>
  <c r="N171" i="45"/>
  <c r="K171" i="45"/>
  <c r="K170" i="45"/>
  <c r="K169" i="45"/>
  <c r="K168" i="45"/>
  <c r="M167" i="45"/>
  <c r="K167" i="45"/>
  <c r="K166" i="45"/>
  <c r="K165" i="45"/>
  <c r="K164" i="45"/>
  <c r="C164" i="45"/>
  <c r="N163" i="45"/>
  <c r="N185" i="45" s="1"/>
  <c r="M163" i="45"/>
  <c r="M186" i="45" s="1"/>
  <c r="C163" i="45"/>
  <c r="K163" i="45" s="1"/>
  <c r="M162" i="45"/>
  <c r="M182" i="45" s="1"/>
  <c r="L162" i="45"/>
  <c r="L182" i="45" s="1"/>
  <c r="K162" i="45"/>
  <c r="C162" i="45"/>
  <c r="C161" i="45"/>
  <c r="K161" i="45" s="1"/>
  <c r="N160" i="45"/>
  <c r="N176" i="45" s="1"/>
  <c r="M160" i="45"/>
  <c r="M177" i="45" s="1"/>
  <c r="L160" i="45"/>
  <c r="L176" i="45" s="1"/>
  <c r="K160" i="45"/>
  <c r="C160" i="45"/>
  <c r="N159" i="45"/>
  <c r="N173" i="45" s="1"/>
  <c r="L159" i="45"/>
  <c r="L204" i="45" s="1"/>
  <c r="K159" i="45"/>
  <c r="C159" i="45"/>
  <c r="N158" i="45"/>
  <c r="N203" i="45" s="1"/>
  <c r="K158" i="45"/>
  <c r="C158" i="45"/>
  <c r="N157" i="45"/>
  <c r="N202" i="45" s="1"/>
  <c r="M157" i="45"/>
  <c r="M202" i="45" s="1"/>
  <c r="L157" i="45"/>
  <c r="L167" i="45" s="1"/>
  <c r="K157" i="45"/>
  <c r="C157" i="45"/>
  <c r="N156" i="45"/>
  <c r="N161" i="45" s="1"/>
  <c r="M156" i="45"/>
  <c r="M158" i="45" s="1"/>
  <c r="L156" i="45"/>
  <c r="L163" i="45" s="1"/>
  <c r="K156" i="45"/>
  <c r="N150" i="45"/>
  <c r="M150" i="45"/>
  <c r="L150" i="45"/>
  <c r="M146" i="45"/>
  <c r="L146" i="45"/>
  <c r="K146" i="45"/>
  <c r="N145" i="45"/>
  <c r="K145" i="45"/>
  <c r="M144" i="45"/>
  <c r="L144" i="45"/>
  <c r="K144" i="45"/>
  <c r="N143" i="45"/>
  <c r="K143" i="45"/>
  <c r="M142" i="45"/>
  <c r="L142" i="45"/>
  <c r="K142" i="45"/>
  <c r="N141" i="45"/>
  <c r="K141" i="45"/>
  <c r="K140" i="45"/>
  <c r="H140" i="45"/>
  <c r="G140" i="45"/>
  <c r="F140" i="45"/>
  <c r="K128" i="45"/>
  <c r="N127" i="45"/>
  <c r="M127" i="45"/>
  <c r="L127" i="45"/>
  <c r="K127" i="45"/>
  <c r="K126" i="45"/>
  <c r="K125" i="45"/>
  <c r="N124" i="45"/>
  <c r="K124" i="45"/>
  <c r="K123" i="45"/>
  <c r="L122" i="45"/>
  <c r="K122" i="45"/>
  <c r="N121" i="45"/>
  <c r="M121" i="45"/>
  <c r="K121" i="45"/>
  <c r="K120" i="45"/>
  <c r="K119" i="45"/>
  <c r="N118" i="45"/>
  <c r="K118" i="45"/>
  <c r="K117" i="45"/>
  <c r="N116" i="45"/>
  <c r="M116" i="45"/>
  <c r="L116" i="45"/>
  <c r="K116" i="45"/>
  <c r="K115" i="45"/>
  <c r="K114" i="45"/>
  <c r="N113" i="45"/>
  <c r="K113" i="45"/>
  <c r="K112" i="45"/>
  <c r="K111" i="45"/>
  <c r="K110" i="45"/>
  <c r="N109" i="45"/>
  <c r="N128" i="45" s="1"/>
  <c r="M109" i="45"/>
  <c r="M128" i="45" s="1"/>
  <c r="L109" i="45"/>
  <c r="L128" i="45" s="1"/>
  <c r="K109" i="45"/>
  <c r="N108" i="45"/>
  <c r="N125" i="45" s="1"/>
  <c r="M108" i="45"/>
  <c r="M124" i="45" s="1"/>
  <c r="L108" i="45"/>
  <c r="L124" i="45" s="1"/>
  <c r="K108" i="45"/>
  <c r="N107" i="45"/>
  <c r="N122" i="45" s="1"/>
  <c r="M107" i="45"/>
  <c r="M122" i="45" s="1"/>
  <c r="L107" i="45"/>
  <c r="L121" i="45" s="1"/>
  <c r="K107" i="45"/>
  <c r="N106" i="45"/>
  <c r="N119" i="45" s="1"/>
  <c r="M106" i="45"/>
  <c r="M143" i="45" s="1"/>
  <c r="L106" i="45"/>
  <c r="L119" i="45" s="1"/>
  <c r="K106" i="45"/>
  <c r="N105" i="45"/>
  <c r="N115" i="45" s="1"/>
  <c r="M105" i="45"/>
  <c r="M115" i="45" s="1"/>
  <c r="L105" i="45"/>
  <c r="L115" i="45" s="1"/>
  <c r="K105" i="45"/>
  <c r="N104" i="45"/>
  <c r="N112" i="45" s="1"/>
  <c r="N133" i="45" s="1"/>
  <c r="M104" i="45"/>
  <c r="M113" i="45" s="1"/>
  <c r="L104" i="45"/>
  <c r="L113" i="45" s="1"/>
  <c r="K104" i="45"/>
  <c r="N103" i="45"/>
  <c r="M103" i="45"/>
  <c r="L103" i="45"/>
  <c r="K103" i="45"/>
  <c r="K96" i="45"/>
  <c r="K95" i="45"/>
  <c r="H95" i="45"/>
  <c r="G95" i="45"/>
  <c r="M95" i="45" s="1"/>
  <c r="F95" i="45"/>
  <c r="L95" i="45" s="1"/>
  <c r="K94" i="45"/>
  <c r="H94" i="45"/>
  <c r="G94" i="45"/>
  <c r="F94" i="45"/>
  <c r="K93" i="45"/>
  <c r="H93" i="45"/>
  <c r="G93" i="45"/>
  <c r="F93" i="45"/>
  <c r="K92" i="45"/>
  <c r="K78" i="45"/>
  <c r="K77" i="45"/>
  <c r="K76" i="45"/>
  <c r="K75" i="45"/>
  <c r="K74" i="45"/>
  <c r="K73" i="45"/>
  <c r="K72" i="45"/>
  <c r="K71" i="45"/>
  <c r="K70" i="45"/>
  <c r="K69" i="45"/>
  <c r="K68" i="45"/>
  <c r="K67" i="45"/>
  <c r="K66" i="45"/>
  <c r="M65" i="45"/>
  <c r="K65" i="45"/>
  <c r="K64" i="45"/>
  <c r="K63" i="45"/>
  <c r="K62" i="45"/>
  <c r="K57" i="45"/>
  <c r="K52" i="45"/>
  <c r="K51" i="45"/>
  <c r="K50" i="45"/>
  <c r="K49" i="45"/>
  <c r="K48" i="45"/>
  <c r="K47" i="45"/>
  <c r="K46" i="45"/>
  <c r="K45" i="45"/>
  <c r="K44" i="45"/>
  <c r="K43" i="45"/>
  <c r="K42" i="45"/>
  <c r="K41" i="45"/>
  <c r="K40" i="45"/>
  <c r="K39" i="45"/>
  <c r="K38" i="45"/>
  <c r="K37" i="45"/>
  <c r="K36" i="45"/>
  <c r="L35" i="45"/>
  <c r="K35" i="45"/>
  <c r="K34" i="45"/>
  <c r="L33" i="45"/>
  <c r="K33" i="45"/>
  <c r="K32" i="45"/>
  <c r="K31" i="45"/>
  <c r="K30" i="45"/>
  <c r="N29" i="45"/>
  <c r="N74" i="45" s="1"/>
  <c r="M29" i="45"/>
  <c r="M46" i="45" s="1"/>
  <c r="L29" i="45"/>
  <c r="L46" i="45" s="1"/>
  <c r="K29" i="45"/>
  <c r="K28" i="45"/>
  <c r="N27" i="45"/>
  <c r="N93" i="45" s="1"/>
  <c r="M27" i="45"/>
  <c r="M93" i="45" s="1"/>
  <c r="L27" i="45"/>
  <c r="L65" i="45" s="1"/>
  <c r="K27" i="45"/>
  <c r="K26" i="45"/>
  <c r="H26" i="45"/>
  <c r="G26" i="45"/>
  <c r="F26" i="45"/>
  <c r="N25" i="45"/>
  <c r="N286" i="45" s="1"/>
  <c r="M25" i="45"/>
  <c r="M286" i="45" s="1"/>
  <c r="L25" i="45"/>
  <c r="L286" i="45" s="1"/>
  <c r="N24" i="45"/>
  <c r="N30" i="45" s="1"/>
  <c r="M24" i="45"/>
  <c r="M30" i="45" s="1"/>
  <c r="L24" i="45"/>
  <c r="L30" i="45" s="1"/>
  <c r="N23" i="45"/>
  <c r="M23" i="45"/>
  <c r="L23" i="45"/>
  <c r="L4" i="45"/>
  <c r="N287" i="44"/>
  <c r="L287" i="44"/>
  <c r="K287" i="44"/>
  <c r="C287" i="44"/>
  <c r="N286" i="44"/>
  <c r="L286" i="44"/>
  <c r="K286" i="44"/>
  <c r="C286" i="44"/>
  <c r="N285" i="44"/>
  <c r="C285" i="44"/>
  <c r="K285" i="44" s="1"/>
  <c r="K284" i="44"/>
  <c r="K274" i="44"/>
  <c r="K273" i="44"/>
  <c r="N272" i="44"/>
  <c r="K272" i="44"/>
  <c r="K271" i="44"/>
  <c r="K278" i="44" s="1"/>
  <c r="C271" i="44"/>
  <c r="K270" i="44"/>
  <c r="K269" i="44"/>
  <c r="K268" i="44"/>
  <c r="K267" i="44"/>
  <c r="K277" i="44" s="1"/>
  <c r="C267" i="44"/>
  <c r="K266" i="44"/>
  <c r="K265" i="44"/>
  <c r="N264" i="44"/>
  <c r="K264" i="44"/>
  <c r="C263" i="44"/>
  <c r="K263" i="44" s="1"/>
  <c r="K276" i="44" s="1"/>
  <c r="K262" i="44"/>
  <c r="N261" i="44"/>
  <c r="N274" i="44" s="1"/>
  <c r="K261" i="44"/>
  <c r="N260" i="44"/>
  <c r="N269" i="44" s="1"/>
  <c r="K260" i="44"/>
  <c r="N259" i="44"/>
  <c r="N266" i="44" s="1"/>
  <c r="K259" i="44"/>
  <c r="N258" i="44"/>
  <c r="L258" i="44"/>
  <c r="K258" i="44"/>
  <c r="H258" i="44"/>
  <c r="G258" i="44"/>
  <c r="F258" i="44"/>
  <c r="N252" i="44"/>
  <c r="N253" i="44" s="1"/>
  <c r="M252" i="44"/>
  <c r="M253" i="44" s="1"/>
  <c r="K252" i="44"/>
  <c r="H252" i="44"/>
  <c r="G252" i="44"/>
  <c r="F252" i="44"/>
  <c r="L252" i="44" s="1"/>
  <c r="L253" i="44" s="1"/>
  <c r="K251" i="44"/>
  <c r="N244" i="44"/>
  <c r="N240" i="44"/>
  <c r="M240" i="44"/>
  <c r="L240" i="44"/>
  <c r="N239" i="44"/>
  <c r="M239" i="44"/>
  <c r="L239" i="44"/>
  <c r="N238" i="44"/>
  <c r="M238" i="44"/>
  <c r="L238" i="44"/>
  <c r="N237" i="44"/>
  <c r="M237" i="44"/>
  <c r="L237" i="44"/>
  <c r="N235" i="44"/>
  <c r="N245" i="44" s="1"/>
  <c r="K235" i="44"/>
  <c r="N234" i="44"/>
  <c r="K234" i="44"/>
  <c r="N233" i="44"/>
  <c r="N243" i="44" s="1"/>
  <c r="K233" i="44"/>
  <c r="N232" i="44"/>
  <c r="M232" i="44"/>
  <c r="M242" i="44" s="1"/>
  <c r="L232" i="44"/>
  <c r="L242" i="44" s="1"/>
  <c r="K232" i="44"/>
  <c r="K231" i="44"/>
  <c r="K230" i="44"/>
  <c r="M229" i="44"/>
  <c r="K229" i="44"/>
  <c r="N228" i="44"/>
  <c r="M228" i="44"/>
  <c r="K228" i="44"/>
  <c r="M227" i="44"/>
  <c r="L227" i="44"/>
  <c r="K227" i="44"/>
  <c r="N226" i="44"/>
  <c r="M226" i="44"/>
  <c r="L226" i="44"/>
  <c r="K226" i="44"/>
  <c r="M225" i="44"/>
  <c r="L225" i="44"/>
  <c r="K225" i="44"/>
  <c r="N224" i="44"/>
  <c r="M224" i="44"/>
  <c r="L224" i="44"/>
  <c r="K224" i="44"/>
  <c r="L223" i="44"/>
  <c r="K223" i="44"/>
  <c r="N222" i="44"/>
  <c r="L222" i="44"/>
  <c r="K222" i="44"/>
  <c r="N221" i="44"/>
  <c r="N229" i="44" s="1"/>
  <c r="M221" i="44"/>
  <c r="M222" i="44" s="1"/>
  <c r="L221" i="44"/>
  <c r="L229" i="44" s="1"/>
  <c r="K221" i="44"/>
  <c r="N213" i="44"/>
  <c r="M213" i="44"/>
  <c r="L213" i="44"/>
  <c r="K209" i="44"/>
  <c r="K208" i="44"/>
  <c r="K207" i="44"/>
  <c r="M206" i="44"/>
  <c r="K206" i="44"/>
  <c r="K205" i="44"/>
  <c r="M204" i="44"/>
  <c r="K204" i="44"/>
  <c r="K203" i="44"/>
  <c r="K202" i="44"/>
  <c r="K201" i="44"/>
  <c r="H201" i="44"/>
  <c r="G201" i="44"/>
  <c r="F201" i="44"/>
  <c r="K189" i="44"/>
  <c r="K188" i="44"/>
  <c r="K187" i="44"/>
  <c r="M186" i="44"/>
  <c r="K186" i="44"/>
  <c r="M185" i="44"/>
  <c r="K185" i="44"/>
  <c r="K184" i="44"/>
  <c r="K183" i="44"/>
  <c r="K182" i="44"/>
  <c r="K181" i="44"/>
  <c r="K180" i="44"/>
  <c r="K179" i="44"/>
  <c r="K178" i="44"/>
  <c r="K177" i="44"/>
  <c r="K176" i="44"/>
  <c r="K175" i="44"/>
  <c r="M174" i="44"/>
  <c r="K174" i="44"/>
  <c r="M173" i="44"/>
  <c r="K173" i="44"/>
  <c r="K172" i="44"/>
  <c r="K171" i="44"/>
  <c r="K170" i="44"/>
  <c r="K169" i="44"/>
  <c r="K168" i="44"/>
  <c r="K167" i="44"/>
  <c r="K166" i="44"/>
  <c r="K165" i="44"/>
  <c r="C164" i="44"/>
  <c r="K164" i="44" s="1"/>
  <c r="M163" i="44"/>
  <c r="K163" i="44"/>
  <c r="C163" i="44"/>
  <c r="C162" i="44"/>
  <c r="K162" i="44" s="1"/>
  <c r="M161" i="44"/>
  <c r="M180" i="44" s="1"/>
  <c r="K161" i="44"/>
  <c r="C161" i="44"/>
  <c r="K160" i="44"/>
  <c r="C160" i="44"/>
  <c r="M159" i="44"/>
  <c r="C159" i="44"/>
  <c r="K159" i="44" s="1"/>
  <c r="K158" i="44"/>
  <c r="C158" i="44"/>
  <c r="C157" i="44"/>
  <c r="K157" i="44" s="1"/>
  <c r="N156" i="44"/>
  <c r="N162" i="44" s="1"/>
  <c r="M156" i="44"/>
  <c r="L156" i="44"/>
  <c r="L157" i="44" s="1"/>
  <c r="K156" i="44"/>
  <c r="N150" i="44"/>
  <c r="M150" i="44"/>
  <c r="L150" i="44"/>
  <c r="K146" i="44"/>
  <c r="N145" i="44"/>
  <c r="M145" i="44"/>
  <c r="K145" i="44"/>
  <c r="N144" i="44"/>
  <c r="K144" i="44"/>
  <c r="M143" i="44"/>
  <c r="L143" i="44"/>
  <c r="K143" i="44"/>
  <c r="K142" i="44"/>
  <c r="N141" i="44"/>
  <c r="M141" i="44"/>
  <c r="K141" i="44"/>
  <c r="K140" i="44"/>
  <c r="H140" i="44"/>
  <c r="G140" i="44"/>
  <c r="F140" i="44"/>
  <c r="M128" i="44"/>
  <c r="L128" i="44"/>
  <c r="K128" i="44"/>
  <c r="K127" i="44"/>
  <c r="K126" i="44"/>
  <c r="M125" i="44"/>
  <c r="L125" i="44"/>
  <c r="K125" i="44"/>
  <c r="M124" i="44"/>
  <c r="L124" i="44"/>
  <c r="K124" i="44"/>
  <c r="K123" i="44"/>
  <c r="M122" i="44"/>
  <c r="K122" i="44"/>
  <c r="M121" i="44"/>
  <c r="L121" i="44"/>
  <c r="K121" i="44"/>
  <c r="K120" i="44"/>
  <c r="L119" i="44"/>
  <c r="K119" i="44"/>
  <c r="M118" i="44"/>
  <c r="L118" i="44"/>
  <c r="K118" i="44"/>
  <c r="K117" i="44"/>
  <c r="M116" i="44"/>
  <c r="L116" i="44"/>
  <c r="K116" i="44"/>
  <c r="M115" i="44"/>
  <c r="L115" i="44"/>
  <c r="K115" i="44"/>
  <c r="K114" i="44"/>
  <c r="M113" i="44"/>
  <c r="M134" i="44" s="1"/>
  <c r="L113" i="44"/>
  <c r="K113" i="44"/>
  <c r="M112" i="44"/>
  <c r="L112" i="44"/>
  <c r="K112" i="44"/>
  <c r="K111" i="44"/>
  <c r="K110" i="44"/>
  <c r="N109" i="44"/>
  <c r="N127" i="44" s="1"/>
  <c r="M109" i="44"/>
  <c r="L109" i="44"/>
  <c r="L146" i="44" s="1"/>
  <c r="K109" i="44"/>
  <c r="N108" i="44"/>
  <c r="N125" i="44" s="1"/>
  <c r="M108" i="44"/>
  <c r="L108" i="44"/>
  <c r="L145" i="44" s="1"/>
  <c r="K108" i="44"/>
  <c r="N107" i="44"/>
  <c r="N122" i="44" s="1"/>
  <c r="M107" i="44"/>
  <c r="M144" i="44" s="1"/>
  <c r="L107" i="44"/>
  <c r="K107" i="44"/>
  <c r="N106" i="44"/>
  <c r="N119" i="44" s="1"/>
  <c r="M106" i="44"/>
  <c r="M119" i="44" s="1"/>
  <c r="L106" i="44"/>
  <c r="K106" i="44"/>
  <c r="N105" i="44"/>
  <c r="N116" i="44" s="1"/>
  <c r="M105" i="44"/>
  <c r="M142" i="44" s="1"/>
  <c r="L105" i="44"/>
  <c r="L142" i="44" s="1"/>
  <c r="K105" i="44"/>
  <c r="N104" i="44"/>
  <c r="N112" i="44" s="1"/>
  <c r="M104" i="44"/>
  <c r="L104" i="44"/>
  <c r="L141" i="44" s="1"/>
  <c r="K104" i="44"/>
  <c r="N103" i="44"/>
  <c r="M103" i="44"/>
  <c r="L103" i="44"/>
  <c r="K103" i="44"/>
  <c r="K96" i="44"/>
  <c r="K95" i="44"/>
  <c r="H95" i="44"/>
  <c r="G95" i="44"/>
  <c r="F95" i="44"/>
  <c r="K94" i="44"/>
  <c r="H94" i="44"/>
  <c r="N94" i="44" s="1"/>
  <c r="G94" i="44"/>
  <c r="F94" i="44"/>
  <c r="K93" i="44"/>
  <c r="H93" i="44"/>
  <c r="G93" i="44"/>
  <c r="F93" i="44"/>
  <c r="K92" i="44"/>
  <c r="K78" i="44"/>
  <c r="K77" i="44"/>
  <c r="K76" i="44"/>
  <c r="K75" i="44"/>
  <c r="K74" i="44"/>
  <c r="K73" i="44"/>
  <c r="K72" i="44"/>
  <c r="K71" i="44"/>
  <c r="K70" i="44"/>
  <c r="K69" i="44"/>
  <c r="K68" i="44"/>
  <c r="K67" i="44"/>
  <c r="K66" i="44"/>
  <c r="K65" i="44"/>
  <c r="K64" i="44"/>
  <c r="K63" i="44"/>
  <c r="K62" i="44"/>
  <c r="K57" i="44"/>
  <c r="K52" i="44"/>
  <c r="K51" i="44"/>
  <c r="K50" i="44"/>
  <c r="K49" i="44"/>
  <c r="K48" i="44"/>
  <c r="K47" i="44"/>
  <c r="K46" i="44"/>
  <c r="K45" i="44"/>
  <c r="K44" i="44"/>
  <c r="K43" i="44"/>
  <c r="K42" i="44"/>
  <c r="K41" i="44"/>
  <c r="K40" i="44"/>
  <c r="K39" i="44"/>
  <c r="N38" i="44"/>
  <c r="K38" i="44"/>
  <c r="K37" i="44"/>
  <c r="K36" i="44"/>
  <c r="K35" i="44"/>
  <c r="K34" i="44"/>
  <c r="K33" i="44"/>
  <c r="K32" i="44"/>
  <c r="K31" i="44"/>
  <c r="L30" i="44"/>
  <c r="K30" i="44"/>
  <c r="K29" i="44"/>
  <c r="N28" i="44"/>
  <c r="N69" i="44" s="1"/>
  <c r="K28" i="44"/>
  <c r="K27" i="44"/>
  <c r="K26" i="44"/>
  <c r="H26" i="44"/>
  <c r="G26" i="44"/>
  <c r="F26" i="44"/>
  <c r="N25" i="44"/>
  <c r="M25" i="44"/>
  <c r="M258" i="44" s="1"/>
  <c r="L25" i="44"/>
  <c r="N24" i="44"/>
  <c r="M24" i="44"/>
  <c r="M28" i="44" s="1"/>
  <c r="L24" i="44"/>
  <c r="L29" i="44" s="1"/>
  <c r="N23" i="44"/>
  <c r="M23" i="44"/>
  <c r="L23" i="44"/>
  <c r="L4" i="44"/>
  <c r="C287" i="43"/>
  <c r="K287" i="43" s="1"/>
  <c r="C286" i="43"/>
  <c r="K286" i="43" s="1"/>
  <c r="L285" i="43"/>
  <c r="K285" i="43"/>
  <c r="C285" i="43"/>
  <c r="K284" i="43"/>
  <c r="K274" i="43"/>
  <c r="K273" i="43"/>
  <c r="K272" i="43"/>
  <c r="C271" i="43"/>
  <c r="K271" i="43" s="1"/>
  <c r="K278" i="43" s="1"/>
  <c r="K270" i="43"/>
  <c r="K269" i="43"/>
  <c r="K268" i="43"/>
  <c r="C267" i="43"/>
  <c r="K267" i="43" s="1"/>
  <c r="K277" i="43" s="1"/>
  <c r="K266" i="43"/>
  <c r="K265" i="43"/>
  <c r="K264" i="43"/>
  <c r="C263" i="43"/>
  <c r="K263" i="43" s="1"/>
  <c r="K276" i="43" s="1"/>
  <c r="K262" i="43"/>
  <c r="L261" i="43"/>
  <c r="L273" i="43" s="1"/>
  <c r="K261" i="43"/>
  <c r="K260" i="43"/>
  <c r="L259" i="43"/>
  <c r="L266" i="43" s="1"/>
  <c r="K259" i="43"/>
  <c r="K258" i="43"/>
  <c r="H258" i="43"/>
  <c r="N258" i="43" s="1"/>
  <c r="G258" i="43"/>
  <c r="F258" i="43"/>
  <c r="L258" i="43" s="1"/>
  <c r="L252" i="43"/>
  <c r="L253" i="43" s="1"/>
  <c r="K252" i="43"/>
  <c r="H252" i="43"/>
  <c r="N252" i="43" s="1"/>
  <c r="N253" i="43" s="1"/>
  <c r="G252" i="43"/>
  <c r="M252" i="43" s="1"/>
  <c r="M253" i="43" s="1"/>
  <c r="F252" i="43"/>
  <c r="K251" i="43"/>
  <c r="N240" i="43"/>
  <c r="M240" i="43"/>
  <c r="L240" i="43"/>
  <c r="N239" i="43"/>
  <c r="M239" i="43"/>
  <c r="L239" i="43"/>
  <c r="N238" i="43"/>
  <c r="M238" i="43"/>
  <c r="L238" i="43"/>
  <c r="N237" i="43"/>
  <c r="M237" i="43"/>
  <c r="L237" i="43"/>
  <c r="M235" i="43"/>
  <c r="M245" i="43" s="1"/>
  <c r="L235" i="43"/>
  <c r="L245" i="43" s="1"/>
  <c r="K235" i="43"/>
  <c r="G235" i="43"/>
  <c r="H235" i="43" s="1"/>
  <c r="N235" i="43" s="1"/>
  <c r="N245" i="43" s="1"/>
  <c r="F235" i="43"/>
  <c r="L234" i="43"/>
  <c r="L244" i="43" s="1"/>
  <c r="K234" i="43"/>
  <c r="F234" i="43"/>
  <c r="G234" i="43" s="1"/>
  <c r="K233" i="43"/>
  <c r="H233" i="43"/>
  <c r="N233" i="43" s="1"/>
  <c r="N243" i="43" s="1"/>
  <c r="G233" i="43"/>
  <c r="F233" i="43"/>
  <c r="L233" i="43" s="1"/>
  <c r="L243" i="43" s="1"/>
  <c r="L232" i="43"/>
  <c r="L242" i="43" s="1"/>
  <c r="K232" i="43"/>
  <c r="H232" i="43"/>
  <c r="N232" i="43" s="1"/>
  <c r="N242" i="43" s="1"/>
  <c r="G232" i="43"/>
  <c r="M232" i="43" s="1"/>
  <c r="M242" i="43" s="1"/>
  <c r="F232" i="43"/>
  <c r="K231" i="43"/>
  <c r="K230" i="43"/>
  <c r="K229" i="43"/>
  <c r="N228" i="43"/>
  <c r="L228" i="43"/>
  <c r="K228" i="43"/>
  <c r="K227" i="43"/>
  <c r="N226" i="43"/>
  <c r="L226" i="43"/>
  <c r="K226" i="43"/>
  <c r="K225" i="43"/>
  <c r="N224" i="43"/>
  <c r="L224" i="43"/>
  <c r="K224" i="43"/>
  <c r="K223" i="43"/>
  <c r="N222" i="43"/>
  <c r="L222" i="43"/>
  <c r="K222" i="43"/>
  <c r="N221" i="43"/>
  <c r="N229" i="43" s="1"/>
  <c r="M221" i="43"/>
  <c r="M228" i="43" s="1"/>
  <c r="L221" i="43"/>
  <c r="L229" i="43" s="1"/>
  <c r="K221" i="43"/>
  <c r="N213" i="43"/>
  <c r="M213" i="43"/>
  <c r="L213" i="43"/>
  <c r="K209" i="43"/>
  <c r="K208" i="43"/>
  <c r="K207" i="43"/>
  <c r="K206" i="43"/>
  <c r="K205" i="43"/>
  <c r="K204" i="43"/>
  <c r="K203" i="43"/>
  <c r="K202" i="43"/>
  <c r="K201" i="43"/>
  <c r="H201" i="43"/>
  <c r="G201" i="43"/>
  <c r="F201" i="43"/>
  <c r="K189" i="43"/>
  <c r="K188" i="43"/>
  <c r="K187" i="43"/>
  <c r="K186" i="43"/>
  <c r="H186" i="43"/>
  <c r="G186" i="43"/>
  <c r="F186" i="43"/>
  <c r="K185" i="43"/>
  <c r="H185" i="43"/>
  <c r="G185" i="43"/>
  <c r="F185" i="43"/>
  <c r="K184" i="43"/>
  <c r="K183" i="43"/>
  <c r="H183" i="43"/>
  <c r="G183" i="43"/>
  <c r="F183" i="43"/>
  <c r="K182" i="43"/>
  <c r="H182" i="43"/>
  <c r="G182" i="43"/>
  <c r="F182" i="43"/>
  <c r="K181" i="43"/>
  <c r="K180" i="43"/>
  <c r="H180" i="43"/>
  <c r="G180" i="43"/>
  <c r="F180" i="43"/>
  <c r="K179" i="43"/>
  <c r="H179" i="43"/>
  <c r="G179" i="43"/>
  <c r="F179" i="43"/>
  <c r="K178" i="43"/>
  <c r="K177" i="43"/>
  <c r="H177" i="43"/>
  <c r="G177" i="43"/>
  <c r="F177" i="43"/>
  <c r="K176" i="43"/>
  <c r="H176" i="43"/>
  <c r="G176" i="43"/>
  <c r="F176" i="43"/>
  <c r="K175" i="43"/>
  <c r="K174" i="43"/>
  <c r="H174" i="43"/>
  <c r="N174" i="43" s="1"/>
  <c r="G174" i="43"/>
  <c r="F174" i="43"/>
  <c r="K173" i="43"/>
  <c r="H173" i="43"/>
  <c r="N173" i="43" s="1"/>
  <c r="G173" i="43"/>
  <c r="F173" i="43"/>
  <c r="K172" i="43"/>
  <c r="K171" i="43"/>
  <c r="H171" i="43"/>
  <c r="N171" i="43" s="1"/>
  <c r="G171" i="43"/>
  <c r="F171" i="43"/>
  <c r="K170" i="43"/>
  <c r="H170" i="43"/>
  <c r="G170" i="43"/>
  <c r="F170" i="43"/>
  <c r="K169" i="43"/>
  <c r="K168" i="43"/>
  <c r="H168" i="43"/>
  <c r="G168" i="43"/>
  <c r="F168" i="43"/>
  <c r="K167" i="43"/>
  <c r="H167" i="43"/>
  <c r="N167" i="43" s="1"/>
  <c r="G167" i="43"/>
  <c r="F167" i="43"/>
  <c r="K166" i="43"/>
  <c r="K165" i="43"/>
  <c r="K164" i="43"/>
  <c r="C164" i="43"/>
  <c r="N163" i="43"/>
  <c r="N186" i="43" s="1"/>
  <c r="C163" i="43"/>
  <c r="K163" i="43" s="1"/>
  <c r="K162" i="43"/>
  <c r="C162" i="43"/>
  <c r="C161" i="43"/>
  <c r="K161" i="43" s="1"/>
  <c r="C160" i="43"/>
  <c r="K160" i="43" s="1"/>
  <c r="N159" i="43"/>
  <c r="N204" i="43" s="1"/>
  <c r="C159" i="43"/>
  <c r="K159" i="43" s="1"/>
  <c r="N158" i="43"/>
  <c r="N203" i="43" s="1"/>
  <c r="K158" i="43"/>
  <c r="C158" i="43"/>
  <c r="N157" i="43"/>
  <c r="N168" i="43" s="1"/>
  <c r="K157" i="43"/>
  <c r="C157" i="43"/>
  <c r="N156" i="43"/>
  <c r="N161" i="43" s="1"/>
  <c r="K156" i="43"/>
  <c r="H156" i="43"/>
  <c r="G156" i="43"/>
  <c r="M156" i="43" s="1"/>
  <c r="F156" i="43"/>
  <c r="L156" i="43" s="1"/>
  <c r="N150" i="43"/>
  <c r="M150" i="43"/>
  <c r="L150" i="43"/>
  <c r="K146" i="43"/>
  <c r="K145" i="43"/>
  <c r="K144" i="43"/>
  <c r="K143" i="43"/>
  <c r="K142" i="43"/>
  <c r="K141" i="43"/>
  <c r="K140" i="43"/>
  <c r="H140" i="43"/>
  <c r="G140" i="43"/>
  <c r="F140" i="43"/>
  <c r="K128" i="43"/>
  <c r="K127" i="43"/>
  <c r="K126" i="43"/>
  <c r="K125" i="43"/>
  <c r="K124" i="43"/>
  <c r="K123" i="43"/>
  <c r="K122" i="43"/>
  <c r="K121" i="43"/>
  <c r="K120" i="43"/>
  <c r="K119" i="43"/>
  <c r="K118" i="43"/>
  <c r="K117" i="43"/>
  <c r="K116" i="43"/>
  <c r="K115" i="43"/>
  <c r="K114" i="43"/>
  <c r="K113" i="43"/>
  <c r="K112" i="43"/>
  <c r="K111" i="43"/>
  <c r="K110" i="43"/>
  <c r="L109" i="43"/>
  <c r="L146" i="43" s="1"/>
  <c r="K109" i="43"/>
  <c r="K108" i="43"/>
  <c r="L107" i="43"/>
  <c r="L122" i="43" s="1"/>
  <c r="K107" i="43"/>
  <c r="K106" i="43"/>
  <c r="L105" i="43"/>
  <c r="L142" i="43" s="1"/>
  <c r="K105" i="43"/>
  <c r="K104" i="43"/>
  <c r="L103" i="43"/>
  <c r="K103" i="43"/>
  <c r="H103" i="43"/>
  <c r="N106" i="43" s="1"/>
  <c r="G103" i="43"/>
  <c r="M108" i="43" s="1"/>
  <c r="F103" i="43"/>
  <c r="L108" i="43" s="1"/>
  <c r="K96" i="43"/>
  <c r="K95" i="43"/>
  <c r="H95" i="43"/>
  <c r="G95" i="43"/>
  <c r="F95" i="43"/>
  <c r="K94" i="43"/>
  <c r="H94" i="43"/>
  <c r="G94" i="43"/>
  <c r="M94" i="43" s="1"/>
  <c r="F94" i="43"/>
  <c r="K93" i="43"/>
  <c r="H93" i="43"/>
  <c r="G93" i="43"/>
  <c r="F93" i="43"/>
  <c r="L93" i="43" s="1"/>
  <c r="K92" i="43"/>
  <c r="K78" i="43"/>
  <c r="K77" i="43"/>
  <c r="K76" i="43"/>
  <c r="K75" i="43"/>
  <c r="K74" i="43"/>
  <c r="H74" i="43"/>
  <c r="G74" i="43"/>
  <c r="F74" i="43"/>
  <c r="L74" i="43" s="1"/>
  <c r="K73" i="43"/>
  <c r="H73" i="43"/>
  <c r="G73" i="43"/>
  <c r="M73" i="43" s="1"/>
  <c r="F73" i="43"/>
  <c r="K72" i="43"/>
  <c r="H72" i="43"/>
  <c r="G72" i="43"/>
  <c r="M72" i="43" s="1"/>
  <c r="F72" i="43"/>
  <c r="L72" i="43" s="1"/>
  <c r="K71" i="43"/>
  <c r="K70" i="43"/>
  <c r="H70" i="43"/>
  <c r="G70" i="43"/>
  <c r="M70" i="43" s="1"/>
  <c r="F70" i="43"/>
  <c r="K69" i="43"/>
  <c r="H69" i="43"/>
  <c r="G69" i="43"/>
  <c r="F69" i="43"/>
  <c r="K68" i="43"/>
  <c r="H68" i="43"/>
  <c r="G68" i="43"/>
  <c r="M68" i="43" s="1"/>
  <c r="F68" i="43"/>
  <c r="K67" i="43"/>
  <c r="K66" i="43"/>
  <c r="H66" i="43"/>
  <c r="G66" i="43"/>
  <c r="M66" i="43" s="1"/>
  <c r="F66" i="43"/>
  <c r="K65" i="43"/>
  <c r="H65" i="43"/>
  <c r="G65" i="43"/>
  <c r="F65" i="43"/>
  <c r="L65" i="43" s="1"/>
  <c r="K64" i="43"/>
  <c r="H64" i="43"/>
  <c r="G64" i="43"/>
  <c r="F64" i="43"/>
  <c r="K63" i="43"/>
  <c r="K62" i="43"/>
  <c r="H61" i="43"/>
  <c r="G61" i="43"/>
  <c r="F61" i="43"/>
  <c r="H60" i="43"/>
  <c r="G60" i="43"/>
  <c r="F60" i="43"/>
  <c r="H59" i="43"/>
  <c r="G59" i="43"/>
  <c r="F59" i="43"/>
  <c r="H58" i="43"/>
  <c r="G58" i="43"/>
  <c r="F58" i="43"/>
  <c r="K57" i="43"/>
  <c r="H56" i="43"/>
  <c r="G56" i="43"/>
  <c r="F56" i="43"/>
  <c r="H55" i="43"/>
  <c r="G55" i="43"/>
  <c r="F55" i="43"/>
  <c r="H54" i="43"/>
  <c r="G54" i="43"/>
  <c r="M54" i="43" s="1"/>
  <c r="F54" i="43"/>
  <c r="H53" i="43"/>
  <c r="G53" i="43"/>
  <c r="F53" i="43"/>
  <c r="K52" i="43"/>
  <c r="L51" i="43"/>
  <c r="K51" i="43"/>
  <c r="L50" i="43"/>
  <c r="K50" i="43"/>
  <c r="L49" i="43"/>
  <c r="K49" i="43"/>
  <c r="L48" i="43"/>
  <c r="K48" i="43"/>
  <c r="K47" i="43"/>
  <c r="K46" i="43"/>
  <c r="H46" i="43"/>
  <c r="G46" i="43"/>
  <c r="M46" i="43" s="1"/>
  <c r="F46" i="43"/>
  <c r="L46" i="43" s="1"/>
  <c r="K45" i="43"/>
  <c r="H45" i="43"/>
  <c r="G45" i="43"/>
  <c r="F45" i="43"/>
  <c r="L45" i="43" s="1"/>
  <c r="K44" i="43"/>
  <c r="H44" i="43"/>
  <c r="G44" i="43"/>
  <c r="M44" i="43" s="1"/>
  <c r="F44" i="43"/>
  <c r="K43" i="43"/>
  <c r="H43" i="43"/>
  <c r="G43" i="43"/>
  <c r="F43" i="43"/>
  <c r="L43" i="43" s="1"/>
  <c r="K42" i="43"/>
  <c r="M41" i="43"/>
  <c r="K41" i="43"/>
  <c r="H41" i="43"/>
  <c r="G41" i="43"/>
  <c r="F41" i="43"/>
  <c r="M40" i="43"/>
  <c r="K40" i="43"/>
  <c r="H40" i="43"/>
  <c r="G40" i="43"/>
  <c r="F40" i="43"/>
  <c r="K39" i="43"/>
  <c r="H39" i="43"/>
  <c r="G39" i="43"/>
  <c r="M39" i="43" s="1"/>
  <c r="F39" i="43"/>
  <c r="M38" i="43"/>
  <c r="K38" i="43"/>
  <c r="H38" i="43"/>
  <c r="G38" i="43"/>
  <c r="F38" i="43"/>
  <c r="K37" i="43"/>
  <c r="K36" i="43"/>
  <c r="H36" i="43"/>
  <c r="G36" i="43"/>
  <c r="F36" i="43"/>
  <c r="L36" i="43" s="1"/>
  <c r="K35" i="43"/>
  <c r="H35" i="43"/>
  <c r="G35" i="43"/>
  <c r="M35" i="43" s="1"/>
  <c r="F35" i="43"/>
  <c r="K34" i="43"/>
  <c r="H34" i="43"/>
  <c r="G34" i="43"/>
  <c r="M34" i="43" s="1"/>
  <c r="F34" i="43"/>
  <c r="L34" i="43" s="1"/>
  <c r="K33" i="43"/>
  <c r="H33" i="43"/>
  <c r="G33" i="43"/>
  <c r="F33" i="43"/>
  <c r="L33" i="43" s="1"/>
  <c r="K32" i="43"/>
  <c r="K31" i="43"/>
  <c r="M30" i="43"/>
  <c r="K30" i="43"/>
  <c r="M29" i="43"/>
  <c r="M43" i="43" s="1"/>
  <c r="L29" i="43"/>
  <c r="L95" i="43" s="1"/>
  <c r="K29" i="43"/>
  <c r="M28" i="43"/>
  <c r="M69" i="43" s="1"/>
  <c r="K28" i="43"/>
  <c r="M27" i="43"/>
  <c r="M65" i="43" s="1"/>
  <c r="L27" i="43"/>
  <c r="L64" i="43" s="1"/>
  <c r="K27" i="43"/>
  <c r="K26" i="43"/>
  <c r="H26" i="43"/>
  <c r="G26" i="43"/>
  <c r="F26" i="43"/>
  <c r="N25" i="43"/>
  <c r="N286" i="43" s="1"/>
  <c r="M25" i="43"/>
  <c r="M286" i="43" s="1"/>
  <c r="L25" i="43"/>
  <c r="L286" i="43" s="1"/>
  <c r="N24" i="43"/>
  <c r="N30" i="43" s="1"/>
  <c r="M24" i="43"/>
  <c r="L24" i="43"/>
  <c r="L30" i="43" s="1"/>
  <c r="N23" i="43"/>
  <c r="M23" i="43"/>
  <c r="L23" i="43"/>
  <c r="L4" i="43"/>
  <c r="M287" i="42"/>
  <c r="K287" i="42"/>
  <c r="C287" i="42"/>
  <c r="M286" i="42"/>
  <c r="C286" i="42"/>
  <c r="K286" i="42" s="1"/>
  <c r="M285" i="42"/>
  <c r="M288" i="42" s="1"/>
  <c r="C285" i="42"/>
  <c r="K285" i="42" s="1"/>
  <c r="K284" i="42"/>
  <c r="M277" i="42"/>
  <c r="M274" i="42"/>
  <c r="K274" i="42"/>
  <c r="K273" i="42"/>
  <c r="K272" i="42"/>
  <c r="K271" i="42"/>
  <c r="K278" i="42" s="1"/>
  <c r="C271" i="42"/>
  <c r="K270" i="42"/>
  <c r="M269" i="42"/>
  <c r="K269" i="42"/>
  <c r="M268" i="42"/>
  <c r="K268" i="42"/>
  <c r="K267" i="42"/>
  <c r="K277" i="42" s="1"/>
  <c r="C267" i="42"/>
  <c r="K266" i="42"/>
  <c r="K265" i="42"/>
  <c r="K264" i="42"/>
  <c r="C263" i="42"/>
  <c r="K263" i="42" s="1"/>
  <c r="K276" i="42" s="1"/>
  <c r="K262" i="42"/>
  <c r="M261" i="42"/>
  <c r="M273" i="42" s="1"/>
  <c r="K261" i="42"/>
  <c r="M260" i="42"/>
  <c r="M270" i="42" s="1"/>
  <c r="K260" i="42"/>
  <c r="M259" i="42"/>
  <c r="M265" i="42" s="1"/>
  <c r="K259" i="42"/>
  <c r="K258" i="42"/>
  <c r="H258" i="42"/>
  <c r="G258" i="42"/>
  <c r="M258" i="42" s="1"/>
  <c r="F258" i="42"/>
  <c r="N252" i="42"/>
  <c r="N253" i="42" s="1"/>
  <c r="K252" i="42"/>
  <c r="H252" i="42"/>
  <c r="G252" i="42"/>
  <c r="F252" i="42"/>
  <c r="K251" i="42"/>
  <c r="M244" i="42"/>
  <c r="N240" i="42"/>
  <c r="M240" i="42"/>
  <c r="L240" i="42"/>
  <c r="N239" i="42"/>
  <c r="M239" i="42"/>
  <c r="L239" i="42"/>
  <c r="N238" i="42"/>
  <c r="M238" i="42"/>
  <c r="L238" i="42"/>
  <c r="N237" i="42"/>
  <c r="M237" i="42"/>
  <c r="L237" i="42"/>
  <c r="K235" i="42"/>
  <c r="F235" i="42"/>
  <c r="M234" i="42"/>
  <c r="K234" i="42"/>
  <c r="G234" i="42"/>
  <c r="H234" i="42" s="1"/>
  <c r="N234" i="42" s="1"/>
  <c r="N244" i="42" s="1"/>
  <c r="F234" i="42"/>
  <c r="K233" i="42"/>
  <c r="F233" i="42"/>
  <c r="G233" i="42" s="1"/>
  <c r="K232" i="42"/>
  <c r="F232" i="42"/>
  <c r="G232" i="42" s="1"/>
  <c r="H232" i="42" s="1"/>
  <c r="N232" i="42" s="1"/>
  <c r="N242" i="42" s="1"/>
  <c r="K231" i="42"/>
  <c r="K230" i="42"/>
  <c r="K229" i="42"/>
  <c r="K228" i="42"/>
  <c r="K227" i="42"/>
  <c r="K226" i="42"/>
  <c r="N225" i="42"/>
  <c r="K225" i="42"/>
  <c r="K224" i="42"/>
  <c r="N223" i="42"/>
  <c r="M223" i="42"/>
  <c r="K223" i="42"/>
  <c r="M222" i="42"/>
  <c r="K222" i="42"/>
  <c r="N221" i="42"/>
  <c r="N227" i="42" s="1"/>
  <c r="M221" i="42"/>
  <c r="M252" i="42" s="1"/>
  <c r="M253" i="42" s="1"/>
  <c r="L221" i="42"/>
  <c r="K221" i="42"/>
  <c r="N213" i="42"/>
  <c r="M213" i="42"/>
  <c r="L213" i="42"/>
  <c r="K209" i="42"/>
  <c r="K208" i="42"/>
  <c r="K207" i="42"/>
  <c r="K206" i="42"/>
  <c r="K205" i="42"/>
  <c r="K204" i="42"/>
  <c r="K203" i="42"/>
  <c r="M202" i="42"/>
  <c r="K202" i="42"/>
  <c r="K201" i="42"/>
  <c r="H201" i="42"/>
  <c r="G201" i="42"/>
  <c r="F201" i="42"/>
  <c r="K189" i="42"/>
  <c r="K188" i="42"/>
  <c r="K187" i="42"/>
  <c r="K186" i="42"/>
  <c r="H186" i="42"/>
  <c r="N186" i="42" s="1"/>
  <c r="G186" i="42"/>
  <c r="F186" i="42"/>
  <c r="K185" i="42"/>
  <c r="H185" i="42"/>
  <c r="G185" i="42"/>
  <c r="F185" i="42"/>
  <c r="K184" i="42"/>
  <c r="K183" i="42"/>
  <c r="H183" i="42"/>
  <c r="G183" i="42"/>
  <c r="F183" i="42"/>
  <c r="K182" i="42"/>
  <c r="H182" i="42"/>
  <c r="N182" i="42" s="1"/>
  <c r="G182" i="42"/>
  <c r="F182" i="42"/>
  <c r="K181" i="42"/>
  <c r="K180" i="42"/>
  <c r="H180" i="42"/>
  <c r="G180" i="42"/>
  <c r="F180" i="42"/>
  <c r="K179" i="42"/>
  <c r="H179" i="42"/>
  <c r="G179" i="42"/>
  <c r="F179" i="42"/>
  <c r="K178" i="42"/>
  <c r="K177" i="42"/>
  <c r="H177" i="42"/>
  <c r="G177" i="42"/>
  <c r="F177" i="42"/>
  <c r="K176" i="42"/>
  <c r="H176" i="42"/>
  <c r="G176" i="42"/>
  <c r="F176" i="42"/>
  <c r="K175" i="42"/>
  <c r="K174" i="42"/>
  <c r="H174" i="42"/>
  <c r="G174" i="42"/>
  <c r="F174" i="42"/>
  <c r="K173" i="42"/>
  <c r="H173" i="42"/>
  <c r="G173" i="42"/>
  <c r="F173" i="42"/>
  <c r="K172" i="42"/>
  <c r="K171" i="42"/>
  <c r="H171" i="42"/>
  <c r="G171" i="42"/>
  <c r="F171" i="42"/>
  <c r="K170" i="42"/>
  <c r="H170" i="42"/>
  <c r="G170" i="42"/>
  <c r="F170" i="42"/>
  <c r="K169" i="42"/>
  <c r="K168" i="42"/>
  <c r="H168" i="42"/>
  <c r="G168" i="42"/>
  <c r="F168" i="42"/>
  <c r="M167" i="42"/>
  <c r="K167" i="42"/>
  <c r="H167" i="42"/>
  <c r="G167" i="42"/>
  <c r="F167" i="42"/>
  <c r="K166" i="42"/>
  <c r="K165" i="42"/>
  <c r="N164" i="42"/>
  <c r="C164" i="42"/>
  <c r="K164" i="42" s="1"/>
  <c r="C163" i="42"/>
  <c r="K163" i="42" s="1"/>
  <c r="N162" i="42"/>
  <c r="N207" i="42" s="1"/>
  <c r="C162" i="42"/>
  <c r="K162" i="42" s="1"/>
  <c r="N161" i="42"/>
  <c r="N206" i="42" s="1"/>
  <c r="M161" i="42"/>
  <c r="C161" i="42"/>
  <c r="K161" i="42" s="1"/>
  <c r="C160" i="42"/>
  <c r="K160" i="42" s="1"/>
  <c r="N159" i="42"/>
  <c r="M159" i="42"/>
  <c r="K159" i="42"/>
  <c r="C159" i="42"/>
  <c r="C158" i="42"/>
  <c r="K158" i="42" s="1"/>
  <c r="K157" i="42"/>
  <c r="C157" i="42"/>
  <c r="N156" i="42"/>
  <c r="N163" i="42" s="1"/>
  <c r="M156" i="42"/>
  <c r="M157" i="42" s="1"/>
  <c r="M168" i="42" s="1"/>
  <c r="K156" i="42"/>
  <c r="H156" i="42"/>
  <c r="G156" i="42"/>
  <c r="F156" i="42"/>
  <c r="L156" i="42" s="1"/>
  <c r="N150" i="42"/>
  <c r="M150" i="42"/>
  <c r="L150" i="42"/>
  <c r="K146" i="42"/>
  <c r="L145" i="42"/>
  <c r="K145" i="42"/>
  <c r="K144" i="42"/>
  <c r="L143" i="42"/>
  <c r="K143" i="42"/>
  <c r="K142" i="42"/>
  <c r="K141" i="42"/>
  <c r="K140" i="42"/>
  <c r="H140" i="42"/>
  <c r="G140" i="42"/>
  <c r="F140" i="42"/>
  <c r="N128" i="42"/>
  <c r="K128" i="42"/>
  <c r="N127" i="42"/>
  <c r="K127" i="42"/>
  <c r="K126" i="42"/>
  <c r="K125" i="42"/>
  <c r="K124" i="42"/>
  <c r="K123" i="42"/>
  <c r="K122" i="42"/>
  <c r="N121" i="42"/>
  <c r="K121" i="42"/>
  <c r="K120" i="42"/>
  <c r="K119" i="42"/>
  <c r="K118" i="42"/>
  <c r="K117" i="42"/>
  <c r="K116" i="42"/>
  <c r="N115" i="42"/>
  <c r="K115" i="42"/>
  <c r="K114" i="42"/>
  <c r="L113" i="42"/>
  <c r="K113" i="42"/>
  <c r="K112" i="42"/>
  <c r="K111" i="42"/>
  <c r="K110" i="42"/>
  <c r="N109" i="42"/>
  <c r="N146" i="42" s="1"/>
  <c r="L109" i="42"/>
  <c r="L146" i="42" s="1"/>
  <c r="K109" i="42"/>
  <c r="L108" i="42"/>
  <c r="K108" i="42"/>
  <c r="N107" i="42"/>
  <c r="N144" i="42" s="1"/>
  <c r="L107" i="42"/>
  <c r="K107" i="42"/>
  <c r="L106" i="42"/>
  <c r="L119" i="42" s="1"/>
  <c r="K106" i="42"/>
  <c r="N105" i="42"/>
  <c r="N142" i="42" s="1"/>
  <c r="L105" i="42"/>
  <c r="L116" i="42" s="1"/>
  <c r="K105" i="42"/>
  <c r="M104" i="42"/>
  <c r="K104" i="42"/>
  <c r="N103" i="42"/>
  <c r="L103" i="42"/>
  <c r="K103" i="42"/>
  <c r="H103" i="42"/>
  <c r="N108" i="42" s="1"/>
  <c r="G103" i="42"/>
  <c r="F103" i="42"/>
  <c r="L104" i="42" s="1"/>
  <c r="K96" i="42"/>
  <c r="K95" i="42"/>
  <c r="H95" i="42"/>
  <c r="G95" i="42"/>
  <c r="F95" i="42"/>
  <c r="L95" i="42" s="1"/>
  <c r="K94" i="42"/>
  <c r="H94" i="42"/>
  <c r="G94" i="42"/>
  <c r="F94" i="42"/>
  <c r="K93" i="42"/>
  <c r="H93" i="42"/>
  <c r="N93" i="42" s="1"/>
  <c r="G93" i="42"/>
  <c r="F93" i="42"/>
  <c r="K92" i="42"/>
  <c r="K78" i="42"/>
  <c r="K77" i="42"/>
  <c r="K76" i="42"/>
  <c r="K75" i="42"/>
  <c r="K74" i="42"/>
  <c r="H74" i="42"/>
  <c r="G74" i="42"/>
  <c r="F74" i="42"/>
  <c r="L74" i="42" s="1"/>
  <c r="K73" i="42"/>
  <c r="H73" i="42"/>
  <c r="G73" i="42"/>
  <c r="F73" i="42"/>
  <c r="L73" i="42" s="1"/>
  <c r="L72" i="42"/>
  <c r="K72" i="42"/>
  <c r="H72" i="42"/>
  <c r="G72" i="42"/>
  <c r="F72" i="42"/>
  <c r="K71" i="42"/>
  <c r="L70" i="42"/>
  <c r="K70" i="42"/>
  <c r="H70" i="42"/>
  <c r="G70" i="42"/>
  <c r="F70" i="42"/>
  <c r="L69" i="42"/>
  <c r="K69" i="42"/>
  <c r="H69" i="42"/>
  <c r="G69" i="42"/>
  <c r="F69" i="42"/>
  <c r="K68" i="42"/>
  <c r="H68" i="42"/>
  <c r="G68" i="42"/>
  <c r="F68" i="42"/>
  <c r="K67" i="42"/>
  <c r="K66" i="42"/>
  <c r="H66" i="42"/>
  <c r="N66" i="42" s="1"/>
  <c r="G66" i="42"/>
  <c r="F66" i="42"/>
  <c r="K65" i="42"/>
  <c r="H65" i="42"/>
  <c r="G65" i="42"/>
  <c r="F65" i="42"/>
  <c r="K64" i="42"/>
  <c r="H64" i="42"/>
  <c r="N64" i="42" s="1"/>
  <c r="G64" i="42"/>
  <c r="F64" i="42"/>
  <c r="K63" i="42"/>
  <c r="K62" i="42"/>
  <c r="H61" i="42"/>
  <c r="G61" i="42"/>
  <c r="F61" i="42"/>
  <c r="H60" i="42"/>
  <c r="G60" i="42"/>
  <c r="F60" i="42"/>
  <c r="H59" i="42"/>
  <c r="G59" i="42"/>
  <c r="F59" i="42"/>
  <c r="H58" i="42"/>
  <c r="G58" i="42"/>
  <c r="F58" i="42"/>
  <c r="K57" i="42"/>
  <c r="H56" i="42"/>
  <c r="G56" i="42"/>
  <c r="F56" i="42"/>
  <c r="H55" i="42"/>
  <c r="G55" i="42"/>
  <c r="F55" i="42"/>
  <c r="H54" i="42"/>
  <c r="G54" i="42"/>
  <c r="F54" i="42"/>
  <c r="H53" i="42"/>
  <c r="G53" i="42"/>
  <c r="F53" i="42"/>
  <c r="K52" i="42"/>
  <c r="L51" i="42"/>
  <c r="K51" i="42"/>
  <c r="L50" i="42"/>
  <c r="K50" i="42"/>
  <c r="L49" i="42"/>
  <c r="K49" i="42"/>
  <c r="L48" i="42"/>
  <c r="K48" i="42"/>
  <c r="K47" i="42"/>
  <c r="L46" i="42"/>
  <c r="K46" i="42"/>
  <c r="H46" i="42"/>
  <c r="G46" i="42"/>
  <c r="F46" i="42"/>
  <c r="K45" i="42"/>
  <c r="H45" i="42"/>
  <c r="G45" i="42"/>
  <c r="F45" i="42"/>
  <c r="K44" i="42"/>
  <c r="H44" i="42"/>
  <c r="G44" i="42"/>
  <c r="F44" i="42"/>
  <c r="L44" i="42" s="1"/>
  <c r="L43" i="42"/>
  <c r="K43" i="42"/>
  <c r="H43" i="42"/>
  <c r="G43" i="42"/>
  <c r="F43" i="42"/>
  <c r="K42" i="42"/>
  <c r="K41" i="42"/>
  <c r="H41" i="42"/>
  <c r="G41" i="42"/>
  <c r="F41" i="42"/>
  <c r="K40" i="42"/>
  <c r="H40" i="42"/>
  <c r="G40" i="42"/>
  <c r="F40" i="42"/>
  <c r="L40" i="42" s="1"/>
  <c r="K39" i="42"/>
  <c r="H39" i="42"/>
  <c r="G39" i="42"/>
  <c r="F39" i="42"/>
  <c r="K38" i="42"/>
  <c r="H38" i="42"/>
  <c r="N38" i="42" s="1"/>
  <c r="G38" i="42"/>
  <c r="F38" i="42"/>
  <c r="L38" i="42" s="1"/>
  <c r="K37" i="42"/>
  <c r="N36" i="42"/>
  <c r="K36" i="42"/>
  <c r="H36" i="42"/>
  <c r="G36" i="42"/>
  <c r="F36" i="42"/>
  <c r="L35" i="42"/>
  <c r="L55" i="42" s="1"/>
  <c r="K35" i="42"/>
  <c r="H35" i="42"/>
  <c r="G35" i="42"/>
  <c r="F35" i="42"/>
  <c r="K34" i="42"/>
  <c r="H34" i="42"/>
  <c r="G34" i="42"/>
  <c r="F34" i="42"/>
  <c r="L34" i="42" s="1"/>
  <c r="K33" i="42"/>
  <c r="H33" i="42"/>
  <c r="N33" i="42" s="1"/>
  <c r="G33" i="42"/>
  <c r="F33" i="42"/>
  <c r="K32" i="42"/>
  <c r="K31" i="42"/>
  <c r="L30" i="42"/>
  <c r="K30" i="42"/>
  <c r="L29" i="42"/>
  <c r="L45" i="42" s="1"/>
  <c r="K29" i="42"/>
  <c r="L28" i="42"/>
  <c r="L41" i="42" s="1"/>
  <c r="K28" i="42"/>
  <c r="N27" i="42"/>
  <c r="K27" i="42"/>
  <c r="K26" i="42"/>
  <c r="H26" i="42"/>
  <c r="G26" i="42"/>
  <c r="F26" i="42"/>
  <c r="N25" i="42"/>
  <c r="M25" i="42"/>
  <c r="L25" i="42"/>
  <c r="N24" i="42"/>
  <c r="N28" i="42" s="1"/>
  <c r="N40" i="42" s="1"/>
  <c r="M24" i="42"/>
  <c r="L24" i="42"/>
  <c r="L27" i="42" s="1"/>
  <c r="N23" i="42"/>
  <c r="M23" i="42"/>
  <c r="L23" i="42"/>
  <c r="L4" i="42"/>
  <c r="Y123" i="41"/>
  <c r="X123" i="41"/>
  <c r="W123" i="41"/>
  <c r="V123" i="41"/>
  <c r="U123" i="41"/>
  <c r="L123" i="41"/>
  <c r="T123" i="41" s="1"/>
  <c r="K123" i="41"/>
  <c r="Y122" i="41"/>
  <c r="X122" i="41"/>
  <c r="W122" i="41"/>
  <c r="V122" i="41"/>
  <c r="U122" i="41"/>
  <c r="T122" i="41"/>
  <c r="S122" i="41"/>
  <c r="L122" i="41"/>
  <c r="K122" i="41"/>
  <c r="Y121" i="41"/>
  <c r="X121" i="41"/>
  <c r="W121" i="41"/>
  <c r="V121" i="41"/>
  <c r="U121" i="41"/>
  <c r="T121" i="41"/>
  <c r="L121" i="41"/>
  <c r="K121" i="41"/>
  <c r="J121" i="41" s="1"/>
  <c r="R121" i="41" s="1"/>
  <c r="Y120" i="41"/>
  <c r="X120" i="41"/>
  <c r="W120" i="41"/>
  <c r="V120" i="41"/>
  <c r="U120" i="41"/>
  <c r="S120" i="41"/>
  <c r="L120" i="41"/>
  <c r="T120" i="41" s="1"/>
  <c r="K120" i="41"/>
  <c r="J120" i="41" s="1"/>
  <c r="R120" i="41" s="1"/>
  <c r="Y119" i="41"/>
  <c r="X119" i="41"/>
  <c r="W119" i="41"/>
  <c r="V119" i="41"/>
  <c r="U119" i="41"/>
  <c r="T119" i="41"/>
  <c r="L119" i="41"/>
  <c r="K119" i="41"/>
  <c r="S119" i="41" s="1"/>
  <c r="Y118" i="41"/>
  <c r="X118" i="41"/>
  <c r="W118" i="41"/>
  <c r="V118" i="41"/>
  <c r="U118" i="41"/>
  <c r="L118" i="41"/>
  <c r="T118" i="41" s="1"/>
  <c r="K118" i="41"/>
  <c r="Y117" i="41"/>
  <c r="X117" i="41"/>
  <c r="W117" i="41"/>
  <c r="V117" i="41"/>
  <c r="U117" i="41"/>
  <c r="T117" i="41"/>
  <c r="S117" i="41"/>
  <c r="L117" i="41"/>
  <c r="K117" i="41"/>
  <c r="J117" i="41" s="1"/>
  <c r="R117" i="41" s="1"/>
  <c r="Y116" i="41"/>
  <c r="X116" i="41"/>
  <c r="W116" i="41"/>
  <c r="V116" i="41"/>
  <c r="U116" i="41"/>
  <c r="S116" i="41"/>
  <c r="L116" i="41"/>
  <c r="T116" i="41" s="1"/>
  <c r="K116" i="41"/>
  <c r="J116" i="41" s="1"/>
  <c r="R116" i="41" s="1"/>
  <c r="Y115" i="41"/>
  <c r="X115" i="41"/>
  <c r="W115" i="41"/>
  <c r="V115" i="41"/>
  <c r="U115" i="41"/>
  <c r="L115" i="41"/>
  <c r="T115" i="41" s="1"/>
  <c r="K115" i="41"/>
  <c r="J115" i="41" s="1"/>
  <c r="R115" i="41" s="1"/>
  <c r="Y114" i="41"/>
  <c r="X114" i="41"/>
  <c r="W114" i="41"/>
  <c r="V114" i="41"/>
  <c r="U114" i="41"/>
  <c r="S114" i="41"/>
  <c r="L114" i="41"/>
  <c r="T114" i="41" s="1"/>
  <c r="K114" i="41"/>
  <c r="Y113" i="41"/>
  <c r="X113" i="41"/>
  <c r="W113" i="41"/>
  <c r="V113" i="41"/>
  <c r="U113" i="41"/>
  <c r="T113" i="41"/>
  <c r="L113" i="41"/>
  <c r="K113" i="41"/>
  <c r="J113" i="41" s="1"/>
  <c r="R113" i="41" s="1"/>
  <c r="Y112" i="41"/>
  <c r="X112" i="41"/>
  <c r="W112" i="41"/>
  <c r="V112" i="41"/>
  <c r="U112" i="41"/>
  <c r="S112" i="41"/>
  <c r="L112" i="41"/>
  <c r="T112" i="41" s="1"/>
  <c r="K112" i="41"/>
  <c r="J112" i="41" s="1"/>
  <c r="R112" i="41" s="1"/>
  <c r="Y111" i="41"/>
  <c r="X111" i="41"/>
  <c r="W111" i="41"/>
  <c r="V111" i="41"/>
  <c r="U111" i="41"/>
  <c r="L111" i="41"/>
  <c r="T111" i="41" s="1"/>
  <c r="K111" i="41"/>
  <c r="S111" i="41" s="1"/>
  <c r="Y110" i="41"/>
  <c r="X110" i="41"/>
  <c r="W110" i="41"/>
  <c r="V110" i="41"/>
  <c r="U110" i="41"/>
  <c r="L110" i="41"/>
  <c r="T110" i="41" s="1"/>
  <c r="K110" i="41"/>
  <c r="J110" i="41" s="1"/>
  <c r="R110" i="41" s="1"/>
  <c r="Y109" i="41"/>
  <c r="X109" i="41"/>
  <c r="W109" i="41"/>
  <c r="V109" i="41"/>
  <c r="U109" i="41"/>
  <c r="T109" i="41"/>
  <c r="L109" i="41"/>
  <c r="K109" i="41"/>
  <c r="S109" i="41" s="1"/>
  <c r="Y108" i="41"/>
  <c r="X108" i="41"/>
  <c r="W108" i="41"/>
  <c r="V108" i="41"/>
  <c r="U108" i="41"/>
  <c r="S108" i="41"/>
  <c r="L108" i="41"/>
  <c r="T108" i="41" s="1"/>
  <c r="K108" i="41"/>
  <c r="J108" i="41" s="1"/>
  <c r="R108" i="41" s="1"/>
  <c r="Y107" i="41"/>
  <c r="X107" i="41"/>
  <c r="W107" i="41"/>
  <c r="V107" i="41"/>
  <c r="U107" i="41"/>
  <c r="L107" i="41"/>
  <c r="T107" i="41" s="1"/>
  <c r="K107" i="41"/>
  <c r="J107" i="41" s="1"/>
  <c r="R107" i="41" s="1"/>
  <c r="Y106" i="41"/>
  <c r="X106" i="41"/>
  <c r="W106" i="41"/>
  <c r="V106" i="41"/>
  <c r="U106" i="41"/>
  <c r="S106" i="41"/>
  <c r="L106" i="41"/>
  <c r="T106" i="41" s="1"/>
  <c r="K106" i="41"/>
  <c r="Y105" i="41"/>
  <c r="X105" i="41"/>
  <c r="W105" i="41"/>
  <c r="V105" i="41"/>
  <c r="U105" i="41"/>
  <c r="T105" i="41"/>
  <c r="L105" i="41"/>
  <c r="K105" i="41"/>
  <c r="J105" i="41" s="1"/>
  <c r="R105" i="41" s="1"/>
  <c r="Y104" i="41"/>
  <c r="X104" i="41"/>
  <c r="W104" i="41"/>
  <c r="V104" i="41"/>
  <c r="U104" i="41"/>
  <c r="S104" i="41"/>
  <c r="L104" i="41"/>
  <c r="T104" i="41" s="1"/>
  <c r="K104" i="41"/>
  <c r="J104" i="41" s="1"/>
  <c r="R104" i="41" s="1"/>
  <c r="Y103" i="41"/>
  <c r="X103" i="41"/>
  <c r="W103" i="41"/>
  <c r="V103" i="41"/>
  <c r="U103" i="41"/>
  <c r="L103" i="41"/>
  <c r="T103" i="41" s="1"/>
  <c r="K103" i="41"/>
  <c r="S103" i="41" s="1"/>
  <c r="Y102" i="41"/>
  <c r="X102" i="41"/>
  <c r="W102" i="41"/>
  <c r="V102" i="41"/>
  <c r="U102" i="41"/>
  <c r="L102" i="41"/>
  <c r="T102" i="41" s="1"/>
  <c r="K102" i="41"/>
  <c r="J102" i="41" s="1"/>
  <c r="R102" i="41" s="1"/>
  <c r="Y101" i="41"/>
  <c r="X101" i="41"/>
  <c r="W101" i="41"/>
  <c r="V101" i="41"/>
  <c r="U101" i="41"/>
  <c r="T101" i="41"/>
  <c r="L101" i="41"/>
  <c r="K101" i="41"/>
  <c r="S101" i="41" s="1"/>
  <c r="Y100" i="41"/>
  <c r="X100" i="41"/>
  <c r="W100" i="41"/>
  <c r="V100" i="41"/>
  <c r="U100" i="41"/>
  <c r="S100" i="41"/>
  <c r="L100" i="41"/>
  <c r="T100" i="41" s="1"/>
  <c r="K100" i="41"/>
  <c r="J100" i="41" s="1"/>
  <c r="R100" i="41" s="1"/>
  <c r="Y99" i="41"/>
  <c r="X99" i="41"/>
  <c r="W99" i="41"/>
  <c r="V99" i="41"/>
  <c r="U99" i="41"/>
  <c r="L99" i="41"/>
  <c r="T99" i="41" s="1"/>
  <c r="K99" i="41"/>
  <c r="J99" i="41" s="1"/>
  <c r="R99" i="41" s="1"/>
  <c r="Y98" i="41"/>
  <c r="X98" i="41"/>
  <c r="W98" i="41"/>
  <c r="V98" i="41"/>
  <c r="U98" i="41"/>
  <c r="S98" i="41"/>
  <c r="L98" i="41"/>
  <c r="T98" i="41" s="1"/>
  <c r="K98" i="41"/>
  <c r="X97" i="41"/>
  <c r="V97" i="41"/>
  <c r="L97" i="41"/>
  <c r="T97" i="41" s="1"/>
  <c r="K97" i="41"/>
  <c r="Y97" i="41"/>
  <c r="W97" i="41"/>
  <c r="U97" i="41"/>
  <c r="Y96" i="41"/>
  <c r="X96" i="41"/>
  <c r="W96" i="41"/>
  <c r="V96" i="41"/>
  <c r="U96" i="41"/>
  <c r="S96" i="41"/>
  <c r="L96" i="41"/>
  <c r="T96" i="41" s="1"/>
  <c r="K96" i="41"/>
  <c r="Y95" i="41"/>
  <c r="X95" i="41"/>
  <c r="W95" i="41"/>
  <c r="V95" i="41"/>
  <c r="U95" i="41"/>
  <c r="T95" i="41"/>
  <c r="L95" i="41"/>
  <c r="K95" i="41"/>
  <c r="S95" i="41" s="1"/>
  <c r="Y94" i="41"/>
  <c r="X94" i="41"/>
  <c r="W94" i="41"/>
  <c r="V94" i="41"/>
  <c r="U94" i="41"/>
  <c r="L94" i="41"/>
  <c r="T94" i="41" s="1"/>
  <c r="K94" i="41"/>
  <c r="I93" i="41"/>
  <c r="Q93" i="41" s="1"/>
  <c r="Y93" i="41" s="1"/>
  <c r="H93" i="41"/>
  <c r="P93" i="41" s="1"/>
  <c r="X93" i="41" s="1"/>
  <c r="G93" i="41"/>
  <c r="O93" i="41" s="1"/>
  <c r="W93" i="41" s="1"/>
  <c r="F93" i="41"/>
  <c r="N93" i="41" s="1"/>
  <c r="V93" i="41" s="1"/>
  <c r="E93" i="41"/>
  <c r="M93" i="41" s="1"/>
  <c r="U93" i="41" s="1"/>
  <c r="D93" i="41"/>
  <c r="L93" i="41" s="1"/>
  <c r="T93" i="41" s="1"/>
  <c r="C93" i="41"/>
  <c r="K93" i="41" s="1"/>
  <c r="S93" i="41" s="1"/>
  <c r="B93" i="41"/>
  <c r="J93" i="41" s="1"/>
  <c r="R93" i="41" s="1"/>
  <c r="Y87" i="41"/>
  <c r="X87" i="41"/>
  <c r="W87" i="41"/>
  <c r="V87" i="41"/>
  <c r="U87" i="41"/>
  <c r="T87" i="41"/>
  <c r="L87" i="41"/>
  <c r="K87" i="41"/>
  <c r="S87" i="41" s="1"/>
  <c r="Y86" i="41"/>
  <c r="X86" i="41"/>
  <c r="W86" i="41"/>
  <c r="V86" i="41"/>
  <c r="U86" i="41"/>
  <c r="L86" i="41"/>
  <c r="T86" i="41" s="1"/>
  <c r="K86" i="41"/>
  <c r="S86" i="41" s="1"/>
  <c r="Y85" i="41"/>
  <c r="X85" i="41"/>
  <c r="W85" i="41"/>
  <c r="V85" i="41"/>
  <c r="U85" i="41"/>
  <c r="L85" i="41"/>
  <c r="T85" i="41" s="1"/>
  <c r="K85" i="41"/>
  <c r="Y84" i="41"/>
  <c r="X84" i="41"/>
  <c r="W84" i="41"/>
  <c r="V84" i="41"/>
  <c r="U84" i="41"/>
  <c r="L84" i="41"/>
  <c r="T84" i="41" s="1"/>
  <c r="K84" i="41"/>
  <c r="S84" i="41" s="1"/>
  <c r="Y83" i="41"/>
  <c r="X83" i="41"/>
  <c r="W83" i="41"/>
  <c r="V83" i="41"/>
  <c r="U83" i="41"/>
  <c r="L83" i="41"/>
  <c r="T83" i="41" s="1"/>
  <c r="K83" i="41"/>
  <c r="Y82" i="41"/>
  <c r="X82" i="41"/>
  <c r="W82" i="41"/>
  <c r="V82" i="41"/>
  <c r="U82" i="41"/>
  <c r="L82" i="41"/>
  <c r="T82" i="41" s="1"/>
  <c r="K82" i="41"/>
  <c r="S82" i="41" s="1"/>
  <c r="Y81" i="41"/>
  <c r="X81" i="41"/>
  <c r="W81" i="41"/>
  <c r="V81" i="41"/>
  <c r="U81" i="41"/>
  <c r="L81" i="41"/>
  <c r="T81" i="41" s="1"/>
  <c r="K81" i="41"/>
  <c r="S81" i="41" s="1"/>
  <c r="Y80" i="41"/>
  <c r="X80" i="41"/>
  <c r="W80" i="41"/>
  <c r="V80" i="41"/>
  <c r="U80" i="41"/>
  <c r="L80" i="41"/>
  <c r="T80" i="41" s="1"/>
  <c r="K80" i="41"/>
  <c r="Y79" i="41"/>
  <c r="X79" i="41"/>
  <c r="W79" i="41"/>
  <c r="V79" i="41"/>
  <c r="U79" i="41"/>
  <c r="L79" i="41"/>
  <c r="T79" i="41" s="1"/>
  <c r="K79" i="41"/>
  <c r="S79" i="41" s="1"/>
  <c r="Y78" i="41"/>
  <c r="X78" i="41"/>
  <c r="W78" i="41"/>
  <c r="V78" i="41"/>
  <c r="U78" i="41"/>
  <c r="L78" i="41"/>
  <c r="T78" i="41" s="1"/>
  <c r="K78" i="41"/>
  <c r="S78" i="41" s="1"/>
  <c r="Y77" i="41"/>
  <c r="X77" i="41"/>
  <c r="W77" i="41"/>
  <c r="V77" i="41"/>
  <c r="U77" i="41"/>
  <c r="L77" i="41"/>
  <c r="T77" i="41" s="1"/>
  <c r="K77" i="41"/>
  <c r="Y76" i="41"/>
  <c r="X76" i="41"/>
  <c r="W76" i="41"/>
  <c r="V76" i="41"/>
  <c r="U76" i="41"/>
  <c r="S76" i="41"/>
  <c r="L76" i="41"/>
  <c r="T76" i="41" s="1"/>
  <c r="K76" i="41"/>
  <c r="Y75" i="41"/>
  <c r="X75" i="41"/>
  <c r="W75" i="41"/>
  <c r="V75" i="41"/>
  <c r="U75" i="41"/>
  <c r="L75" i="41"/>
  <c r="T75" i="41" s="1"/>
  <c r="K75" i="41"/>
  <c r="Y74" i="41"/>
  <c r="X74" i="41"/>
  <c r="W74" i="41"/>
  <c r="V74" i="41"/>
  <c r="U74" i="41"/>
  <c r="S74" i="41"/>
  <c r="L74" i="41"/>
  <c r="T74" i="41" s="1"/>
  <c r="K74" i="41"/>
  <c r="Y73" i="41"/>
  <c r="X73" i="41"/>
  <c r="W73" i="41"/>
  <c r="V73" i="41"/>
  <c r="U73" i="41"/>
  <c r="L73" i="41"/>
  <c r="T73" i="41" s="1"/>
  <c r="K73" i="41"/>
  <c r="S73" i="41" s="1"/>
  <c r="Y72" i="41"/>
  <c r="X72" i="41"/>
  <c r="W72" i="41"/>
  <c r="V72" i="41"/>
  <c r="U72" i="41"/>
  <c r="L72" i="41"/>
  <c r="T72" i="41" s="1"/>
  <c r="K72" i="41"/>
  <c r="Y71" i="41"/>
  <c r="X71" i="41"/>
  <c r="W71" i="41"/>
  <c r="V71" i="41"/>
  <c r="U71" i="41"/>
  <c r="L71" i="41"/>
  <c r="T71" i="41" s="1"/>
  <c r="K71" i="41"/>
  <c r="S71" i="41" s="1"/>
  <c r="Y70" i="41"/>
  <c r="X70" i="41"/>
  <c r="W70" i="41"/>
  <c r="V70" i="41"/>
  <c r="U70" i="41"/>
  <c r="L70" i="41"/>
  <c r="T70" i="41" s="1"/>
  <c r="K70" i="41"/>
  <c r="Y69" i="41"/>
  <c r="X69" i="41"/>
  <c r="W69" i="41"/>
  <c r="V69" i="41"/>
  <c r="U69" i="41"/>
  <c r="L69" i="41"/>
  <c r="T69" i="41" s="1"/>
  <c r="K69" i="41"/>
  <c r="Y68" i="41"/>
  <c r="X68" i="41"/>
  <c r="W68" i="41"/>
  <c r="V68" i="41"/>
  <c r="U68" i="41"/>
  <c r="L68" i="41"/>
  <c r="T68" i="41" s="1"/>
  <c r="K68" i="41"/>
  <c r="S68" i="41" s="1"/>
  <c r="Y67" i="41"/>
  <c r="X67" i="41"/>
  <c r="W67" i="41"/>
  <c r="V67" i="41"/>
  <c r="U67" i="41"/>
  <c r="L67" i="41"/>
  <c r="T67" i="41" s="1"/>
  <c r="K67" i="41"/>
  <c r="J67" i="41" s="1"/>
  <c r="R67" i="41" s="1"/>
  <c r="Y66" i="41"/>
  <c r="X66" i="41"/>
  <c r="W66" i="41"/>
  <c r="V66" i="41"/>
  <c r="U66" i="41"/>
  <c r="L66" i="41"/>
  <c r="T66" i="41" s="1"/>
  <c r="K66" i="41"/>
  <c r="Y65" i="41"/>
  <c r="X65" i="41"/>
  <c r="W65" i="41"/>
  <c r="V65" i="41"/>
  <c r="U65" i="41"/>
  <c r="L65" i="41"/>
  <c r="T65" i="41" s="1"/>
  <c r="K65" i="41"/>
  <c r="S65" i="41" s="1"/>
  <c r="Y64" i="41"/>
  <c r="X64" i="41"/>
  <c r="W64" i="41"/>
  <c r="V64" i="41"/>
  <c r="U64" i="41"/>
  <c r="L64" i="41"/>
  <c r="T64" i="41" s="1"/>
  <c r="K64" i="41"/>
  <c r="Y63" i="41"/>
  <c r="X63" i="41"/>
  <c r="W63" i="41"/>
  <c r="V63" i="41"/>
  <c r="U63" i="41"/>
  <c r="L63" i="41"/>
  <c r="T63" i="41" s="1"/>
  <c r="K63" i="41"/>
  <c r="J63" i="41" s="1"/>
  <c r="R63" i="41" s="1"/>
  <c r="Y62" i="41"/>
  <c r="X62" i="41"/>
  <c r="W62" i="41"/>
  <c r="V62" i="41"/>
  <c r="U62" i="41"/>
  <c r="L62" i="41"/>
  <c r="T62" i="41" s="1"/>
  <c r="K62" i="41"/>
  <c r="S62" i="41" s="1"/>
  <c r="J62" i="41"/>
  <c r="R62" i="41" s="1"/>
  <c r="Y61" i="41"/>
  <c r="X61" i="41"/>
  <c r="V61" i="41"/>
  <c r="L61" i="41"/>
  <c r="T61" i="41" s="1"/>
  <c r="K61" i="41"/>
  <c r="I61" i="41"/>
  <c r="H61" i="41"/>
  <c r="G61" i="41"/>
  <c r="W61" i="41" s="1"/>
  <c r="F61" i="41"/>
  <c r="E61" i="41"/>
  <c r="U61" i="41" s="1"/>
  <c r="D61" i="41"/>
  <c r="C61" i="41"/>
  <c r="B61" i="41"/>
  <c r="Y60" i="41"/>
  <c r="X60" i="41"/>
  <c r="W60" i="41"/>
  <c r="V60" i="41"/>
  <c r="U60" i="41"/>
  <c r="L60" i="41"/>
  <c r="T60" i="41" s="1"/>
  <c r="K60" i="41"/>
  <c r="S60" i="41" s="1"/>
  <c r="Y59" i="41"/>
  <c r="X59" i="41"/>
  <c r="W59" i="41"/>
  <c r="V59" i="41"/>
  <c r="U59" i="41"/>
  <c r="L59" i="41"/>
  <c r="T59" i="41" s="1"/>
  <c r="K59" i="41"/>
  <c r="Y58" i="41"/>
  <c r="X58" i="41"/>
  <c r="W58" i="41"/>
  <c r="V58" i="41"/>
  <c r="U58" i="41"/>
  <c r="L58" i="41"/>
  <c r="T58" i="41" s="1"/>
  <c r="K58" i="41"/>
  <c r="S58" i="41" s="1"/>
  <c r="I57" i="41"/>
  <c r="Q57" i="41" s="1"/>
  <c r="Y57" i="41" s="1"/>
  <c r="H57" i="41"/>
  <c r="P57" i="41" s="1"/>
  <c r="X57" i="41" s="1"/>
  <c r="G57" i="41"/>
  <c r="O57" i="41" s="1"/>
  <c r="W57" i="41" s="1"/>
  <c r="F57" i="41"/>
  <c r="N57" i="41" s="1"/>
  <c r="V57" i="41" s="1"/>
  <c r="E57" i="41"/>
  <c r="M57" i="41" s="1"/>
  <c r="U57" i="41" s="1"/>
  <c r="D57" i="41"/>
  <c r="L57" i="41" s="1"/>
  <c r="T57" i="41" s="1"/>
  <c r="C57" i="41"/>
  <c r="K57" i="41" s="1"/>
  <c r="S57" i="41" s="1"/>
  <c r="B57" i="41"/>
  <c r="J57" i="41" s="1"/>
  <c r="R57" i="41" s="1"/>
  <c r="Y51" i="41"/>
  <c r="X51" i="41"/>
  <c r="W51" i="41"/>
  <c r="V51" i="41"/>
  <c r="U51" i="41"/>
  <c r="T51" i="41"/>
  <c r="L51" i="41"/>
  <c r="K51" i="41"/>
  <c r="S51" i="41" s="1"/>
  <c r="Y50" i="41"/>
  <c r="X50" i="41"/>
  <c r="W50" i="41"/>
  <c r="V50" i="41"/>
  <c r="U50" i="41"/>
  <c r="L50" i="41"/>
  <c r="T50" i="41" s="1"/>
  <c r="K50" i="41"/>
  <c r="J50" i="41" s="1"/>
  <c r="R50" i="41" s="1"/>
  <c r="Y49" i="41"/>
  <c r="X49" i="41"/>
  <c r="W49" i="41"/>
  <c r="V49" i="41"/>
  <c r="U49" i="41"/>
  <c r="T49" i="41"/>
  <c r="S49" i="41"/>
  <c r="L49" i="41"/>
  <c r="K49" i="41"/>
  <c r="J49" i="41" s="1"/>
  <c r="R49" i="41" s="1"/>
  <c r="Y48" i="41"/>
  <c r="X48" i="41"/>
  <c r="W48" i="41"/>
  <c r="V48" i="41"/>
  <c r="U48" i="41"/>
  <c r="S48" i="41"/>
  <c r="L48" i="41"/>
  <c r="T48" i="41" s="1"/>
  <c r="K48" i="41"/>
  <c r="J48" i="41"/>
  <c r="R48" i="41" s="1"/>
  <c r="Y47" i="41"/>
  <c r="X47" i="41"/>
  <c r="W47" i="41"/>
  <c r="V47" i="41"/>
  <c r="U47" i="41"/>
  <c r="L47" i="41"/>
  <c r="T47" i="41" s="1"/>
  <c r="K47" i="41"/>
  <c r="J47" i="41" s="1"/>
  <c r="R47" i="41" s="1"/>
  <c r="Y46" i="41"/>
  <c r="X46" i="41"/>
  <c r="W46" i="41"/>
  <c r="V46" i="41"/>
  <c r="U46" i="41"/>
  <c r="T46" i="41"/>
  <c r="S46" i="41"/>
  <c r="L46" i="41"/>
  <c r="J46" i="41" s="1"/>
  <c r="R46" i="41" s="1"/>
  <c r="K46" i="41"/>
  <c r="Y45" i="41"/>
  <c r="X45" i="41"/>
  <c r="W45" i="41"/>
  <c r="V45" i="41"/>
  <c r="U45" i="41"/>
  <c r="T45" i="41"/>
  <c r="L45" i="41"/>
  <c r="K45" i="41"/>
  <c r="J45" i="41" s="1"/>
  <c r="R45" i="41" s="1"/>
  <c r="Y44" i="41"/>
  <c r="X44" i="41"/>
  <c r="W44" i="41"/>
  <c r="V44" i="41"/>
  <c r="U44" i="41"/>
  <c r="S44" i="41"/>
  <c r="R44" i="41"/>
  <c r="L44" i="41"/>
  <c r="T44" i="41" s="1"/>
  <c r="K44" i="41"/>
  <c r="J44" i="41"/>
  <c r="Y43" i="41"/>
  <c r="X43" i="41"/>
  <c r="W43" i="41"/>
  <c r="V43" i="41"/>
  <c r="U43" i="41"/>
  <c r="T43" i="41"/>
  <c r="L43" i="41"/>
  <c r="K43" i="41"/>
  <c r="S43" i="41" s="1"/>
  <c r="Y42" i="41"/>
  <c r="X42" i="41"/>
  <c r="W42" i="41"/>
  <c r="V42" i="41"/>
  <c r="U42" i="41"/>
  <c r="L42" i="41"/>
  <c r="T42" i="41" s="1"/>
  <c r="K42" i="41"/>
  <c r="J42" i="41" s="1"/>
  <c r="R42" i="41" s="1"/>
  <c r="Y41" i="41"/>
  <c r="X41" i="41"/>
  <c r="W41" i="41"/>
  <c r="V41" i="41"/>
  <c r="U41" i="41"/>
  <c r="T41" i="41"/>
  <c r="S41" i="41"/>
  <c r="L41" i="41"/>
  <c r="K41" i="41"/>
  <c r="J41" i="41" s="1"/>
  <c r="R41" i="41" s="1"/>
  <c r="Y40" i="41"/>
  <c r="X40" i="41"/>
  <c r="W40" i="41"/>
  <c r="V40" i="41"/>
  <c r="U40" i="41"/>
  <c r="S40" i="41"/>
  <c r="L40" i="41"/>
  <c r="T40" i="41" s="1"/>
  <c r="K40" i="41"/>
  <c r="J40" i="41"/>
  <c r="R40" i="41" s="1"/>
  <c r="Y39" i="41"/>
  <c r="X39" i="41"/>
  <c r="W39" i="41"/>
  <c r="V39" i="41"/>
  <c r="U39" i="41"/>
  <c r="L39" i="41"/>
  <c r="T39" i="41" s="1"/>
  <c r="K39" i="41"/>
  <c r="J39" i="41" s="1"/>
  <c r="R39" i="41" s="1"/>
  <c r="Y38" i="41"/>
  <c r="X38" i="41"/>
  <c r="W38" i="41"/>
  <c r="V38" i="41"/>
  <c r="U38" i="41"/>
  <c r="T38" i="41"/>
  <c r="S38" i="41"/>
  <c r="L38" i="41"/>
  <c r="J38" i="41" s="1"/>
  <c r="R38" i="41" s="1"/>
  <c r="K38" i="41"/>
  <c r="Y37" i="41"/>
  <c r="X37" i="41"/>
  <c r="W37" i="41"/>
  <c r="V37" i="41"/>
  <c r="U37" i="41"/>
  <c r="T37" i="41"/>
  <c r="L37" i="41"/>
  <c r="K37" i="41"/>
  <c r="J37" i="41" s="1"/>
  <c r="R37" i="41" s="1"/>
  <c r="Y36" i="41"/>
  <c r="X36" i="41"/>
  <c r="W36" i="41"/>
  <c r="V36" i="41"/>
  <c r="U36" i="41"/>
  <c r="S36" i="41"/>
  <c r="R36" i="41"/>
  <c r="L36" i="41"/>
  <c r="T36" i="41" s="1"/>
  <c r="K36" i="41"/>
  <c r="J36" i="41"/>
  <c r="Y35" i="41"/>
  <c r="X35" i="41"/>
  <c r="W35" i="41"/>
  <c r="V35" i="41"/>
  <c r="U35" i="41"/>
  <c r="T35" i="41"/>
  <c r="L35" i="41"/>
  <c r="K35" i="41"/>
  <c r="S35" i="41" s="1"/>
  <c r="Y34" i="41"/>
  <c r="X34" i="41"/>
  <c r="W34" i="41"/>
  <c r="V34" i="41"/>
  <c r="U34" i="41"/>
  <c r="L34" i="41"/>
  <c r="T34" i="41" s="1"/>
  <c r="K34" i="41"/>
  <c r="J34" i="41" s="1"/>
  <c r="R34" i="41" s="1"/>
  <c r="Y33" i="41"/>
  <c r="X33" i="41"/>
  <c r="W33" i="41"/>
  <c r="V33" i="41"/>
  <c r="U33" i="41"/>
  <c r="T33" i="41"/>
  <c r="S33" i="41"/>
  <c r="L33" i="41"/>
  <c r="K33" i="41"/>
  <c r="J33" i="41" s="1"/>
  <c r="R33" i="41" s="1"/>
  <c r="Y32" i="41"/>
  <c r="X32" i="41"/>
  <c r="W32" i="41"/>
  <c r="V32" i="41"/>
  <c r="U32" i="41"/>
  <c r="S32" i="41"/>
  <c r="L32" i="41"/>
  <c r="T32" i="41" s="1"/>
  <c r="K32" i="41"/>
  <c r="J32" i="41"/>
  <c r="R32" i="41" s="1"/>
  <c r="Y31" i="41"/>
  <c r="X31" i="41"/>
  <c r="W31" i="41"/>
  <c r="V31" i="41"/>
  <c r="U31" i="41"/>
  <c r="L31" i="41"/>
  <c r="T31" i="41" s="1"/>
  <c r="K31" i="41"/>
  <c r="J31" i="41" s="1"/>
  <c r="R31" i="41" s="1"/>
  <c r="Y30" i="41"/>
  <c r="X30" i="41"/>
  <c r="W30" i="41"/>
  <c r="V30" i="41"/>
  <c r="U30" i="41"/>
  <c r="T30" i="41"/>
  <c r="S30" i="41"/>
  <c r="L30" i="41"/>
  <c r="J30" i="41" s="1"/>
  <c r="R30" i="41" s="1"/>
  <c r="K30" i="41"/>
  <c r="Y29" i="41"/>
  <c r="X29" i="41"/>
  <c r="W29" i="41"/>
  <c r="V29" i="41"/>
  <c r="U29" i="41"/>
  <c r="T29" i="41"/>
  <c r="L29" i="41"/>
  <c r="K29" i="41"/>
  <c r="J29" i="41" s="1"/>
  <c r="R29" i="41" s="1"/>
  <c r="Y28" i="41"/>
  <c r="X28" i="41"/>
  <c r="W28" i="41"/>
  <c r="V28" i="41"/>
  <c r="U28" i="41"/>
  <c r="S28" i="41"/>
  <c r="R28" i="41"/>
  <c r="L28" i="41"/>
  <c r="T28" i="41" s="1"/>
  <c r="K28" i="41"/>
  <c r="J28" i="41"/>
  <c r="Y27" i="41"/>
  <c r="X27" i="41"/>
  <c r="W27" i="41"/>
  <c r="V27" i="41"/>
  <c r="U27" i="41"/>
  <c r="T27" i="41"/>
  <c r="L27" i="41"/>
  <c r="K27" i="41"/>
  <c r="S27" i="41" s="1"/>
  <c r="Y26" i="41"/>
  <c r="X26" i="41"/>
  <c r="W26" i="41"/>
  <c r="V26" i="41"/>
  <c r="U26" i="41"/>
  <c r="L26" i="41"/>
  <c r="T26" i="41" s="1"/>
  <c r="K26" i="41"/>
  <c r="J26" i="41" s="1"/>
  <c r="R26" i="41" s="1"/>
  <c r="X25" i="41"/>
  <c r="T25" i="41"/>
  <c r="S25" i="41"/>
  <c r="L25" i="41"/>
  <c r="K25" i="41"/>
  <c r="J25" i="41" s="1"/>
  <c r="R25" i="41" s="1"/>
  <c r="I25" i="41"/>
  <c r="Y25" i="41" s="1"/>
  <c r="H25" i="41"/>
  <c r="G25" i="41"/>
  <c r="W25" i="41" s="1"/>
  <c r="F25" i="41"/>
  <c r="V25" i="41" s="1"/>
  <c r="E25" i="41"/>
  <c r="U25" i="41" s="1"/>
  <c r="D25" i="41"/>
  <c r="C25" i="41"/>
  <c r="B25" i="41"/>
  <c r="Y24" i="41"/>
  <c r="X24" i="41"/>
  <c r="W24" i="41"/>
  <c r="V24" i="41"/>
  <c r="U24" i="41"/>
  <c r="S24" i="41"/>
  <c r="L24" i="41"/>
  <c r="T24" i="41" s="1"/>
  <c r="K24" i="41"/>
  <c r="J24" i="41"/>
  <c r="R24" i="41" s="1"/>
  <c r="Y23" i="41"/>
  <c r="X23" i="41"/>
  <c r="W23" i="41"/>
  <c r="V23" i="41"/>
  <c r="U23" i="41"/>
  <c r="L23" i="41"/>
  <c r="T23" i="41" s="1"/>
  <c r="K23" i="41"/>
  <c r="J23" i="41" s="1"/>
  <c r="R23" i="41" s="1"/>
  <c r="Y22" i="41"/>
  <c r="X22" i="41"/>
  <c r="W22" i="41"/>
  <c r="V22" i="41"/>
  <c r="U22" i="41"/>
  <c r="T22" i="41"/>
  <c r="S22" i="41"/>
  <c r="L22" i="41"/>
  <c r="J22" i="41" s="1"/>
  <c r="R22" i="41" s="1"/>
  <c r="K22" i="41"/>
  <c r="I21" i="41"/>
  <c r="Q21" i="41" s="1"/>
  <c r="Y21" i="41" s="1"/>
  <c r="H21" i="41"/>
  <c r="P21" i="41" s="1"/>
  <c r="X21" i="41" s="1"/>
  <c r="G21" i="41"/>
  <c r="O21" i="41" s="1"/>
  <c r="W21" i="41" s="1"/>
  <c r="F21" i="41"/>
  <c r="N21" i="41" s="1"/>
  <c r="V21" i="41" s="1"/>
  <c r="E21" i="41"/>
  <c r="M21" i="41" s="1"/>
  <c r="U21" i="41" s="1"/>
  <c r="D21" i="41"/>
  <c r="L21" i="41" s="1"/>
  <c r="T21" i="41" s="1"/>
  <c r="C21" i="41"/>
  <c r="K21" i="41" s="1"/>
  <c r="S21" i="41" s="1"/>
  <c r="B21" i="41"/>
  <c r="J21" i="41" s="1"/>
  <c r="R21" i="41" s="1"/>
  <c r="Y123" i="38"/>
  <c r="X123" i="38"/>
  <c r="W123" i="38"/>
  <c r="V123" i="38"/>
  <c r="U123" i="38"/>
  <c r="L123" i="38"/>
  <c r="T123" i="38" s="1"/>
  <c r="K123" i="38"/>
  <c r="S123" i="38" s="1"/>
  <c r="Y122" i="38"/>
  <c r="X122" i="38"/>
  <c r="W122" i="38"/>
  <c r="V122" i="38"/>
  <c r="U122" i="38"/>
  <c r="L122" i="38"/>
  <c r="T122" i="38" s="1"/>
  <c r="K122" i="38"/>
  <c r="S122" i="38" s="1"/>
  <c r="Y121" i="38"/>
  <c r="X121" i="38"/>
  <c r="W121" i="38"/>
  <c r="V121" i="38"/>
  <c r="U121" i="38"/>
  <c r="L121" i="38"/>
  <c r="T121" i="38" s="1"/>
  <c r="K121" i="38"/>
  <c r="Y120" i="38"/>
  <c r="X120" i="38"/>
  <c r="W120" i="38"/>
  <c r="V120" i="38"/>
  <c r="U120" i="38"/>
  <c r="L120" i="38"/>
  <c r="T120" i="38" s="1"/>
  <c r="K120" i="38"/>
  <c r="J120" i="38" s="1"/>
  <c r="R120" i="38" s="1"/>
  <c r="Y119" i="38"/>
  <c r="X119" i="38"/>
  <c r="W119" i="38"/>
  <c r="V119" i="38"/>
  <c r="U119" i="38"/>
  <c r="L119" i="38"/>
  <c r="T119" i="38" s="1"/>
  <c r="K119" i="38"/>
  <c r="S119" i="38" s="1"/>
  <c r="Y118" i="38"/>
  <c r="X118" i="38"/>
  <c r="W118" i="38"/>
  <c r="V118" i="38"/>
  <c r="U118" i="38"/>
  <c r="L118" i="38"/>
  <c r="T118" i="38" s="1"/>
  <c r="K118" i="38"/>
  <c r="S118" i="38" s="1"/>
  <c r="Y117" i="38"/>
  <c r="X117" i="38"/>
  <c r="W117" i="38"/>
  <c r="V117" i="38"/>
  <c r="U117" i="38"/>
  <c r="L117" i="38"/>
  <c r="T117" i="38" s="1"/>
  <c r="K117" i="38"/>
  <c r="S117" i="38" s="1"/>
  <c r="Y116" i="38"/>
  <c r="X116" i="38"/>
  <c r="W116" i="38"/>
  <c r="V116" i="38"/>
  <c r="U116" i="38"/>
  <c r="S116" i="38"/>
  <c r="L116" i="38"/>
  <c r="T116" i="38" s="1"/>
  <c r="K116" i="38"/>
  <c r="Y115" i="38"/>
  <c r="X115" i="38"/>
  <c r="W115" i="38"/>
  <c r="V115" i="38"/>
  <c r="U115" i="38"/>
  <c r="T115" i="38"/>
  <c r="L115" i="38"/>
  <c r="K115" i="38"/>
  <c r="S115" i="38" s="1"/>
  <c r="Y114" i="38"/>
  <c r="X114" i="38"/>
  <c r="W114" i="38"/>
  <c r="V114" i="38"/>
  <c r="U114" i="38"/>
  <c r="S114" i="38"/>
  <c r="L114" i="38"/>
  <c r="T114" i="38" s="1"/>
  <c r="K114" i="38"/>
  <c r="Y113" i="38"/>
  <c r="X113" i="38"/>
  <c r="W113" i="38"/>
  <c r="V113" i="38"/>
  <c r="U113" i="38"/>
  <c r="L113" i="38"/>
  <c r="T113" i="38" s="1"/>
  <c r="K113" i="38"/>
  <c r="Y112" i="38"/>
  <c r="X112" i="38"/>
  <c r="W112" i="38"/>
  <c r="V112" i="38"/>
  <c r="U112" i="38"/>
  <c r="L112" i="38"/>
  <c r="T112" i="38" s="1"/>
  <c r="K112" i="38"/>
  <c r="Y111" i="38"/>
  <c r="X111" i="38"/>
  <c r="W111" i="38"/>
  <c r="V111" i="38"/>
  <c r="U111" i="38"/>
  <c r="L111" i="38"/>
  <c r="T111" i="38" s="1"/>
  <c r="K111" i="38"/>
  <c r="S111" i="38" s="1"/>
  <c r="Y110" i="38"/>
  <c r="X110" i="38"/>
  <c r="W110" i="38"/>
  <c r="V110" i="38"/>
  <c r="U110" i="38"/>
  <c r="L110" i="38"/>
  <c r="K110" i="38"/>
  <c r="S110" i="38" s="1"/>
  <c r="Y109" i="38"/>
  <c r="X109" i="38"/>
  <c r="W109" i="38"/>
  <c r="V109" i="38"/>
  <c r="U109" i="38"/>
  <c r="L109" i="38"/>
  <c r="T109" i="38" s="1"/>
  <c r="K109" i="38"/>
  <c r="S109" i="38" s="1"/>
  <c r="Y108" i="38"/>
  <c r="X108" i="38"/>
  <c r="W108" i="38"/>
  <c r="V108" i="38"/>
  <c r="U108" i="38"/>
  <c r="S108" i="38"/>
  <c r="L108" i="38"/>
  <c r="T108" i="38" s="1"/>
  <c r="K108" i="38"/>
  <c r="Y107" i="38"/>
  <c r="X107" i="38"/>
  <c r="W107" i="38"/>
  <c r="V107" i="38"/>
  <c r="U107" i="38"/>
  <c r="T107" i="38"/>
  <c r="L107" i="38"/>
  <c r="K107" i="38"/>
  <c r="S107" i="38" s="1"/>
  <c r="Y106" i="38"/>
  <c r="X106" i="38"/>
  <c r="W106" i="38"/>
  <c r="V106" i="38"/>
  <c r="U106" i="38"/>
  <c r="S106" i="38"/>
  <c r="L106" i="38"/>
  <c r="T106" i="38" s="1"/>
  <c r="K106" i="38"/>
  <c r="Y105" i="38"/>
  <c r="X105" i="38"/>
  <c r="W105" i="38"/>
  <c r="V105" i="38"/>
  <c r="U105" i="38"/>
  <c r="L105" i="38"/>
  <c r="T105" i="38" s="1"/>
  <c r="K105" i="38"/>
  <c r="Y104" i="38"/>
  <c r="X104" i="38"/>
  <c r="W104" i="38"/>
  <c r="V104" i="38"/>
  <c r="U104" i="38"/>
  <c r="L104" i="38"/>
  <c r="T104" i="38" s="1"/>
  <c r="K104" i="38"/>
  <c r="Y103" i="38"/>
  <c r="X103" i="38"/>
  <c r="W103" i="38"/>
  <c r="V103" i="38"/>
  <c r="U103" i="38"/>
  <c r="L103" i="38"/>
  <c r="T103" i="38" s="1"/>
  <c r="K103" i="38"/>
  <c r="S103" i="38" s="1"/>
  <c r="Y102" i="38"/>
  <c r="X102" i="38"/>
  <c r="W102" i="38"/>
  <c r="V102" i="38"/>
  <c r="U102" i="38"/>
  <c r="L102" i="38"/>
  <c r="K102" i="38"/>
  <c r="S102" i="38" s="1"/>
  <c r="Y101" i="38"/>
  <c r="X101" i="38"/>
  <c r="W101" i="38"/>
  <c r="V101" i="38"/>
  <c r="U101" i="38"/>
  <c r="L101" i="38"/>
  <c r="T101" i="38" s="1"/>
  <c r="K101" i="38"/>
  <c r="S101" i="38" s="1"/>
  <c r="Y100" i="38"/>
  <c r="X100" i="38"/>
  <c r="W100" i="38"/>
  <c r="V100" i="38"/>
  <c r="U100" i="38"/>
  <c r="L100" i="38"/>
  <c r="T100" i="38" s="1"/>
  <c r="K100" i="38"/>
  <c r="S100" i="38" s="1"/>
  <c r="Y99" i="38"/>
  <c r="X99" i="38"/>
  <c r="W99" i="38"/>
  <c r="V99" i="38"/>
  <c r="U99" i="38"/>
  <c r="T99" i="38"/>
  <c r="L99" i="38"/>
  <c r="K99" i="38"/>
  <c r="S99" i="38" s="1"/>
  <c r="Y98" i="38"/>
  <c r="X98" i="38"/>
  <c r="W98" i="38"/>
  <c r="V98" i="38"/>
  <c r="U98" i="38"/>
  <c r="L98" i="38"/>
  <c r="T98" i="38" s="1"/>
  <c r="K98" i="38"/>
  <c r="S98" i="38" s="1"/>
  <c r="Y97" i="38"/>
  <c r="X97" i="38"/>
  <c r="L97" i="38"/>
  <c r="T97" i="38" s="1"/>
  <c r="K97" i="38"/>
  <c r="I97" i="38"/>
  <c r="H97" i="38"/>
  <c r="G97" i="38"/>
  <c r="W97" i="38" s="1"/>
  <c r="F97" i="38"/>
  <c r="V97" i="38" s="1"/>
  <c r="E97" i="38"/>
  <c r="U97" i="38" s="1"/>
  <c r="D97" i="38"/>
  <c r="C97" i="38"/>
  <c r="B97" i="38"/>
  <c r="Y96" i="38"/>
  <c r="X96" i="38"/>
  <c r="W96" i="38"/>
  <c r="V96" i="38"/>
  <c r="U96" i="38"/>
  <c r="L96" i="38"/>
  <c r="J96" i="38" s="1"/>
  <c r="R96" i="38" s="1"/>
  <c r="K96" i="38"/>
  <c r="S96" i="38" s="1"/>
  <c r="Y95" i="38"/>
  <c r="X95" i="38"/>
  <c r="W95" i="38"/>
  <c r="V95" i="38"/>
  <c r="U95" i="38"/>
  <c r="L95" i="38"/>
  <c r="T95" i="38" s="1"/>
  <c r="K95" i="38"/>
  <c r="S95" i="38" s="1"/>
  <c r="Y94" i="38"/>
  <c r="X94" i="38"/>
  <c r="W94" i="38"/>
  <c r="V94" i="38"/>
  <c r="U94" i="38"/>
  <c r="L94" i="38"/>
  <c r="K94" i="38"/>
  <c r="S94" i="38" s="1"/>
  <c r="I93" i="38"/>
  <c r="Q93" i="38" s="1"/>
  <c r="Y93" i="38" s="1"/>
  <c r="H93" i="38"/>
  <c r="P93" i="38" s="1"/>
  <c r="X93" i="38" s="1"/>
  <c r="G93" i="38"/>
  <c r="O93" i="38" s="1"/>
  <c r="W93" i="38" s="1"/>
  <c r="F93" i="38"/>
  <c r="N93" i="38" s="1"/>
  <c r="V93" i="38" s="1"/>
  <c r="E93" i="38"/>
  <c r="M93" i="38" s="1"/>
  <c r="U93" i="38" s="1"/>
  <c r="D93" i="38"/>
  <c r="L93" i="38" s="1"/>
  <c r="T93" i="38" s="1"/>
  <c r="C93" i="38"/>
  <c r="K93" i="38" s="1"/>
  <c r="S93" i="38" s="1"/>
  <c r="B93" i="38"/>
  <c r="J93" i="38" s="1"/>
  <c r="R93" i="38" s="1"/>
  <c r="Y87" i="38"/>
  <c r="X87" i="38"/>
  <c r="W87" i="38"/>
  <c r="V87" i="38"/>
  <c r="U87" i="38"/>
  <c r="T87" i="38"/>
  <c r="L87" i="38"/>
  <c r="K87" i="38"/>
  <c r="S87" i="38" s="1"/>
  <c r="Y86" i="38"/>
  <c r="X86" i="38"/>
  <c r="W86" i="38"/>
  <c r="V86" i="38"/>
  <c r="U86" i="38"/>
  <c r="L86" i="38"/>
  <c r="T86" i="38" s="1"/>
  <c r="K86" i="38"/>
  <c r="J86" i="38" s="1"/>
  <c r="R86" i="38" s="1"/>
  <c r="Y85" i="38"/>
  <c r="X85" i="38"/>
  <c r="W85" i="38"/>
  <c r="V85" i="38"/>
  <c r="U85" i="38"/>
  <c r="S85" i="38"/>
  <c r="L85" i="38"/>
  <c r="J85" i="38" s="1"/>
  <c r="R85" i="38" s="1"/>
  <c r="K85" i="38"/>
  <c r="Y84" i="38"/>
  <c r="X84" i="38"/>
  <c r="W84" i="38"/>
  <c r="V84" i="38"/>
  <c r="U84" i="38"/>
  <c r="S84" i="38"/>
  <c r="L84" i="38"/>
  <c r="T84" i="38" s="1"/>
  <c r="K84" i="38"/>
  <c r="Y83" i="38"/>
  <c r="X83" i="38"/>
  <c r="W83" i="38"/>
  <c r="V83" i="38"/>
  <c r="U83" i="38"/>
  <c r="T83" i="38"/>
  <c r="L83" i="38"/>
  <c r="K83" i="38"/>
  <c r="J83" i="38" s="1"/>
  <c r="R83" i="38" s="1"/>
  <c r="Y82" i="38"/>
  <c r="X82" i="38"/>
  <c r="W82" i="38"/>
  <c r="V82" i="38"/>
  <c r="U82" i="38"/>
  <c r="T82" i="38"/>
  <c r="L82" i="38"/>
  <c r="K82" i="38"/>
  <c r="S82" i="38" s="1"/>
  <c r="J82" i="38"/>
  <c r="R82" i="38" s="1"/>
  <c r="Y81" i="38"/>
  <c r="X81" i="38"/>
  <c r="W81" i="38"/>
  <c r="V81" i="38"/>
  <c r="U81" i="38"/>
  <c r="L81" i="38"/>
  <c r="T81" i="38" s="1"/>
  <c r="K81" i="38"/>
  <c r="S81" i="38" s="1"/>
  <c r="J81" i="38"/>
  <c r="R81" i="38" s="1"/>
  <c r="Y80" i="38"/>
  <c r="X80" i="38"/>
  <c r="W80" i="38"/>
  <c r="V80" i="38"/>
  <c r="U80" i="38"/>
  <c r="L80" i="38"/>
  <c r="K80" i="38"/>
  <c r="S80" i="38" s="1"/>
  <c r="Y79" i="38"/>
  <c r="X79" i="38"/>
  <c r="W79" i="38"/>
  <c r="V79" i="38"/>
  <c r="U79" i="38"/>
  <c r="T79" i="38"/>
  <c r="L79" i="38"/>
  <c r="K79" i="38"/>
  <c r="S79" i="38" s="1"/>
  <c r="Y78" i="38"/>
  <c r="X78" i="38"/>
  <c r="W78" i="38"/>
  <c r="V78" i="38"/>
  <c r="U78" i="38"/>
  <c r="L78" i="38"/>
  <c r="T78" i="38" s="1"/>
  <c r="K78" i="38"/>
  <c r="J78" i="38" s="1"/>
  <c r="R78" i="38" s="1"/>
  <c r="Y77" i="38"/>
  <c r="X77" i="38"/>
  <c r="W77" i="38"/>
  <c r="V77" i="38"/>
  <c r="U77" i="38"/>
  <c r="S77" i="38"/>
  <c r="L77" i="38"/>
  <c r="J77" i="38" s="1"/>
  <c r="R77" i="38" s="1"/>
  <c r="K77" i="38"/>
  <c r="Y76" i="38"/>
  <c r="X76" i="38"/>
  <c r="W76" i="38"/>
  <c r="V76" i="38"/>
  <c r="U76" i="38"/>
  <c r="S76" i="38"/>
  <c r="L76" i="38"/>
  <c r="T76" i="38" s="1"/>
  <c r="K76" i="38"/>
  <c r="Y75" i="38"/>
  <c r="X75" i="38"/>
  <c r="W75" i="38"/>
  <c r="V75" i="38"/>
  <c r="U75" i="38"/>
  <c r="T75" i="38"/>
  <c r="L75" i="38"/>
  <c r="K75" i="38"/>
  <c r="J75" i="38" s="1"/>
  <c r="R75" i="38" s="1"/>
  <c r="Y74" i="38"/>
  <c r="X74" i="38"/>
  <c r="W74" i="38"/>
  <c r="V74" i="38"/>
  <c r="U74" i="38"/>
  <c r="T74" i="38"/>
  <c r="L74" i="38"/>
  <c r="K74" i="38"/>
  <c r="S74" i="38" s="1"/>
  <c r="J74" i="38"/>
  <c r="R74" i="38" s="1"/>
  <c r="Y73" i="38"/>
  <c r="X73" i="38"/>
  <c r="W73" i="38"/>
  <c r="V73" i="38"/>
  <c r="U73" i="38"/>
  <c r="T73" i="38"/>
  <c r="L73" i="38"/>
  <c r="K73" i="38"/>
  <c r="J73" i="38" s="1"/>
  <c r="R73" i="38" s="1"/>
  <c r="Y72" i="38"/>
  <c r="X72" i="38"/>
  <c r="W72" i="38"/>
  <c r="V72" i="38"/>
  <c r="U72" i="38"/>
  <c r="L72" i="38"/>
  <c r="J72" i="38" s="1"/>
  <c r="R72" i="38" s="1"/>
  <c r="K72" i="38"/>
  <c r="S72" i="38" s="1"/>
  <c r="Y71" i="38"/>
  <c r="X71" i="38"/>
  <c r="W71" i="38"/>
  <c r="V71" i="38"/>
  <c r="U71" i="38"/>
  <c r="L71" i="38"/>
  <c r="T71" i="38" s="1"/>
  <c r="K71" i="38"/>
  <c r="S71" i="38" s="1"/>
  <c r="Y70" i="38"/>
  <c r="X70" i="38"/>
  <c r="W70" i="38"/>
  <c r="V70" i="38"/>
  <c r="U70" i="38"/>
  <c r="S70" i="38"/>
  <c r="L70" i="38"/>
  <c r="T70" i="38" s="1"/>
  <c r="K70" i="38"/>
  <c r="J70" i="38" s="1"/>
  <c r="R70" i="38" s="1"/>
  <c r="Y69" i="38"/>
  <c r="X69" i="38"/>
  <c r="W69" i="38"/>
  <c r="V69" i="38"/>
  <c r="U69" i="38"/>
  <c r="S69" i="38"/>
  <c r="L69" i="38"/>
  <c r="T69" i="38" s="1"/>
  <c r="K69" i="38"/>
  <c r="J69" i="38"/>
  <c r="R69" i="38" s="1"/>
  <c r="Y68" i="38"/>
  <c r="X68" i="38"/>
  <c r="W68" i="38"/>
  <c r="V68" i="38"/>
  <c r="U68" i="38"/>
  <c r="L68" i="38"/>
  <c r="T68" i="38" s="1"/>
  <c r="K68" i="38"/>
  <c r="S68" i="38" s="1"/>
  <c r="Y67" i="38"/>
  <c r="X67" i="38"/>
  <c r="W67" i="38"/>
  <c r="V67" i="38"/>
  <c r="U67" i="38"/>
  <c r="T67" i="38"/>
  <c r="L67" i="38"/>
  <c r="K67" i="38"/>
  <c r="J67" i="38" s="1"/>
  <c r="R67" i="38" s="1"/>
  <c r="Y66" i="38"/>
  <c r="X66" i="38"/>
  <c r="W66" i="38"/>
  <c r="V66" i="38"/>
  <c r="U66" i="38"/>
  <c r="S66" i="38"/>
  <c r="L66" i="38"/>
  <c r="T66" i="38" s="1"/>
  <c r="K66" i="38"/>
  <c r="J66" i="38"/>
  <c r="R66" i="38" s="1"/>
  <c r="Y65" i="38"/>
  <c r="X65" i="38"/>
  <c r="W65" i="38"/>
  <c r="V65" i="38"/>
  <c r="U65" i="38"/>
  <c r="T65" i="38"/>
  <c r="L65" i="38"/>
  <c r="K65" i="38"/>
  <c r="J65" i="38" s="1"/>
  <c r="R65" i="38" s="1"/>
  <c r="Y64" i="38"/>
  <c r="X64" i="38"/>
  <c r="W64" i="38"/>
  <c r="V64" i="38"/>
  <c r="U64" i="38"/>
  <c r="S64" i="38"/>
  <c r="L64" i="38"/>
  <c r="J64" i="38" s="1"/>
  <c r="R64" i="38" s="1"/>
  <c r="K64" i="38"/>
  <c r="Y63" i="38"/>
  <c r="X63" i="38"/>
  <c r="W63" i="38"/>
  <c r="V63" i="38"/>
  <c r="U63" i="38"/>
  <c r="L63" i="38"/>
  <c r="T63" i="38" s="1"/>
  <c r="K63" i="38"/>
  <c r="S63" i="38" s="1"/>
  <c r="Y62" i="38"/>
  <c r="X62" i="38"/>
  <c r="W62" i="38"/>
  <c r="V62" i="38"/>
  <c r="U62" i="38"/>
  <c r="T62" i="38"/>
  <c r="S62" i="38"/>
  <c r="L62" i="38"/>
  <c r="K62" i="38"/>
  <c r="J62" i="38" s="1"/>
  <c r="R62" i="38" s="1"/>
  <c r="X61" i="38"/>
  <c r="W61" i="38"/>
  <c r="V61" i="38"/>
  <c r="S61" i="38"/>
  <c r="L61" i="38"/>
  <c r="K61" i="38"/>
  <c r="J61" i="38"/>
  <c r="Y61" i="38"/>
  <c r="U61" i="38"/>
  <c r="Y60" i="38"/>
  <c r="X60" i="38"/>
  <c r="W60" i="38"/>
  <c r="V60" i="38"/>
  <c r="U60" i="38"/>
  <c r="L60" i="38"/>
  <c r="T60" i="38" s="1"/>
  <c r="K60" i="38"/>
  <c r="S60" i="38" s="1"/>
  <c r="Y59" i="38"/>
  <c r="X59" i="38"/>
  <c r="W59" i="38"/>
  <c r="V59" i="38"/>
  <c r="U59" i="38"/>
  <c r="T59" i="38"/>
  <c r="L59" i="38"/>
  <c r="K59" i="38"/>
  <c r="J59" i="38" s="1"/>
  <c r="R59" i="38" s="1"/>
  <c r="Y58" i="38"/>
  <c r="X58" i="38"/>
  <c r="W58" i="38"/>
  <c r="V58" i="38"/>
  <c r="U58" i="38"/>
  <c r="S58" i="38"/>
  <c r="L58" i="38"/>
  <c r="T58" i="38" s="1"/>
  <c r="K58" i="38"/>
  <c r="J58" i="38"/>
  <c r="R58" i="38" s="1"/>
  <c r="I57" i="38"/>
  <c r="Q57" i="38" s="1"/>
  <c r="Y57" i="38" s="1"/>
  <c r="H57" i="38"/>
  <c r="P57" i="38" s="1"/>
  <c r="X57" i="38" s="1"/>
  <c r="G57" i="38"/>
  <c r="O57" i="38" s="1"/>
  <c r="W57" i="38" s="1"/>
  <c r="F57" i="38"/>
  <c r="N57" i="38" s="1"/>
  <c r="V57" i="38" s="1"/>
  <c r="E57" i="38"/>
  <c r="M57" i="38" s="1"/>
  <c r="U57" i="38" s="1"/>
  <c r="D57" i="38"/>
  <c r="L57" i="38" s="1"/>
  <c r="T57" i="38" s="1"/>
  <c r="C57" i="38"/>
  <c r="K57" i="38" s="1"/>
  <c r="S57" i="38" s="1"/>
  <c r="B57" i="38"/>
  <c r="J57" i="38" s="1"/>
  <c r="R57" i="38" s="1"/>
  <c r="Y51" i="38"/>
  <c r="X51" i="38"/>
  <c r="W51" i="38"/>
  <c r="V51" i="38"/>
  <c r="U51" i="38"/>
  <c r="L51" i="38"/>
  <c r="T51" i="38" s="1"/>
  <c r="K51" i="38"/>
  <c r="S51" i="38" s="1"/>
  <c r="Y50" i="38"/>
  <c r="X50" i="38"/>
  <c r="W50" i="38"/>
  <c r="V50" i="38"/>
  <c r="U50" i="38"/>
  <c r="L50" i="38"/>
  <c r="K50" i="38"/>
  <c r="S50" i="38" s="1"/>
  <c r="Y49" i="38"/>
  <c r="X49" i="38"/>
  <c r="W49" i="38"/>
  <c r="V49" i="38"/>
  <c r="U49" i="38"/>
  <c r="L49" i="38"/>
  <c r="T49" i="38" s="1"/>
  <c r="K49" i="38"/>
  <c r="S49" i="38" s="1"/>
  <c r="Y48" i="38"/>
  <c r="X48" i="38"/>
  <c r="W48" i="38"/>
  <c r="V48" i="38"/>
  <c r="U48" i="38"/>
  <c r="L48" i="38"/>
  <c r="K48" i="38"/>
  <c r="S48" i="38" s="1"/>
  <c r="Y47" i="38"/>
  <c r="X47" i="38"/>
  <c r="W47" i="38"/>
  <c r="V47" i="38"/>
  <c r="U47" i="38"/>
  <c r="L47" i="38"/>
  <c r="T47" i="38" s="1"/>
  <c r="K47" i="38"/>
  <c r="S47" i="38" s="1"/>
  <c r="Y46" i="38"/>
  <c r="X46" i="38"/>
  <c r="W46" i="38"/>
  <c r="V46" i="38"/>
  <c r="U46" i="38"/>
  <c r="L46" i="38"/>
  <c r="T46" i="38" s="1"/>
  <c r="K46" i="38"/>
  <c r="S46" i="38" s="1"/>
  <c r="Y45" i="38"/>
  <c r="X45" i="38"/>
  <c r="W45" i="38"/>
  <c r="V45" i="38"/>
  <c r="U45" i="38"/>
  <c r="L45" i="38"/>
  <c r="T45" i="38" s="1"/>
  <c r="K45" i="38"/>
  <c r="Y44" i="38"/>
  <c r="X44" i="38"/>
  <c r="W44" i="38"/>
  <c r="V44" i="38"/>
  <c r="U44" i="38"/>
  <c r="L44" i="38"/>
  <c r="T44" i="38" s="1"/>
  <c r="K44" i="38"/>
  <c r="J44" i="38" s="1"/>
  <c r="R44" i="38" s="1"/>
  <c r="Y43" i="38"/>
  <c r="X43" i="38"/>
  <c r="W43" i="38"/>
  <c r="V43" i="38"/>
  <c r="U43" i="38"/>
  <c r="L43" i="38"/>
  <c r="K43" i="38"/>
  <c r="S43" i="38" s="1"/>
  <c r="Y42" i="38"/>
  <c r="X42" i="38"/>
  <c r="W42" i="38"/>
  <c r="V42" i="38"/>
  <c r="U42" i="38"/>
  <c r="L42" i="38"/>
  <c r="K42" i="38"/>
  <c r="S42" i="38" s="1"/>
  <c r="Y41" i="38"/>
  <c r="X41" i="38"/>
  <c r="W41" i="38"/>
  <c r="V41" i="38"/>
  <c r="U41" i="38"/>
  <c r="L41" i="38"/>
  <c r="T41" i="38" s="1"/>
  <c r="K41" i="38"/>
  <c r="S41" i="38" s="1"/>
  <c r="Y40" i="38"/>
  <c r="X40" i="38"/>
  <c r="W40" i="38"/>
  <c r="V40" i="38"/>
  <c r="U40" i="38"/>
  <c r="L40" i="38"/>
  <c r="T40" i="38" s="1"/>
  <c r="K40" i="38"/>
  <c r="S40" i="38" s="1"/>
  <c r="Y39" i="38"/>
  <c r="X39" i="38"/>
  <c r="W39" i="38"/>
  <c r="V39" i="38"/>
  <c r="U39" i="38"/>
  <c r="L39" i="38"/>
  <c r="T39" i="38" s="1"/>
  <c r="K39" i="38"/>
  <c r="S39" i="38" s="1"/>
  <c r="Y38" i="38"/>
  <c r="X38" i="38"/>
  <c r="W38" i="38"/>
  <c r="V38" i="38"/>
  <c r="U38" i="38"/>
  <c r="L38" i="38"/>
  <c r="T38" i="38" s="1"/>
  <c r="K38" i="38"/>
  <c r="S38" i="38" s="1"/>
  <c r="Y37" i="38"/>
  <c r="X37" i="38"/>
  <c r="W37" i="38"/>
  <c r="V37" i="38"/>
  <c r="U37" i="38"/>
  <c r="L37" i="38"/>
  <c r="T37" i="38" s="1"/>
  <c r="K37" i="38"/>
  <c r="Y36" i="38"/>
  <c r="X36" i="38"/>
  <c r="W36" i="38"/>
  <c r="V36" i="38"/>
  <c r="U36" i="38"/>
  <c r="L36" i="38"/>
  <c r="T36" i="38" s="1"/>
  <c r="K36" i="38"/>
  <c r="Y35" i="38"/>
  <c r="X35" i="38"/>
  <c r="W35" i="38"/>
  <c r="V35" i="38"/>
  <c r="U35" i="38"/>
  <c r="L35" i="38"/>
  <c r="K35" i="38"/>
  <c r="S35" i="38" s="1"/>
  <c r="Y34" i="38"/>
  <c r="X34" i="38"/>
  <c r="W34" i="38"/>
  <c r="V34" i="38"/>
  <c r="U34" i="38"/>
  <c r="L34" i="38"/>
  <c r="K34" i="38"/>
  <c r="S34" i="38" s="1"/>
  <c r="Y33" i="38"/>
  <c r="X33" i="38"/>
  <c r="W33" i="38"/>
  <c r="V33" i="38"/>
  <c r="U33" i="38"/>
  <c r="L33" i="38"/>
  <c r="T33" i="38" s="1"/>
  <c r="K33" i="38"/>
  <c r="S33" i="38" s="1"/>
  <c r="Y32" i="38"/>
  <c r="X32" i="38"/>
  <c r="W32" i="38"/>
  <c r="V32" i="38"/>
  <c r="U32" i="38"/>
  <c r="L32" i="38"/>
  <c r="T32" i="38" s="1"/>
  <c r="K32" i="38"/>
  <c r="S32" i="38" s="1"/>
  <c r="Y31" i="38"/>
  <c r="X31" i="38"/>
  <c r="W31" i="38"/>
  <c r="V31" i="38"/>
  <c r="U31" i="38"/>
  <c r="L31" i="38"/>
  <c r="T31" i="38" s="1"/>
  <c r="K31" i="38"/>
  <c r="Y30" i="38"/>
  <c r="X30" i="38"/>
  <c r="W30" i="38"/>
  <c r="V30" i="38"/>
  <c r="U30" i="38"/>
  <c r="L30" i="38"/>
  <c r="T30" i="38" s="1"/>
  <c r="K30" i="38"/>
  <c r="S30" i="38" s="1"/>
  <c r="Y29" i="38"/>
  <c r="X29" i="38"/>
  <c r="W29" i="38"/>
  <c r="V29" i="38"/>
  <c r="U29" i="38"/>
  <c r="L29" i="38"/>
  <c r="T29" i="38" s="1"/>
  <c r="K29" i="38"/>
  <c r="Y28" i="38"/>
  <c r="X28" i="38"/>
  <c r="W28" i="38"/>
  <c r="V28" i="38"/>
  <c r="U28" i="38"/>
  <c r="L28" i="38"/>
  <c r="T28" i="38" s="1"/>
  <c r="K28" i="38"/>
  <c r="J28" i="38" s="1"/>
  <c r="R28" i="38" s="1"/>
  <c r="Y27" i="38"/>
  <c r="X27" i="38"/>
  <c r="W27" i="38"/>
  <c r="V27" i="38"/>
  <c r="U27" i="38"/>
  <c r="L27" i="38"/>
  <c r="T27" i="38" s="1"/>
  <c r="K27" i="38"/>
  <c r="S27" i="38" s="1"/>
  <c r="Y26" i="38"/>
  <c r="X26" i="38"/>
  <c r="W26" i="38"/>
  <c r="V26" i="38"/>
  <c r="U26" i="38"/>
  <c r="L26" i="38"/>
  <c r="K26" i="38"/>
  <c r="S26" i="38" s="1"/>
  <c r="Y25" i="38"/>
  <c r="X25" i="38"/>
  <c r="V25" i="38"/>
  <c r="U25" i="38"/>
  <c r="L25" i="38"/>
  <c r="T25" i="38" s="1"/>
  <c r="K25" i="38"/>
  <c r="S25" i="38" s="1"/>
  <c r="I25" i="38"/>
  <c r="H25" i="38"/>
  <c r="G25" i="38"/>
  <c r="W25" i="38" s="1"/>
  <c r="F25" i="38"/>
  <c r="E25" i="38"/>
  <c r="D25" i="38"/>
  <c r="C25" i="38"/>
  <c r="B25" i="38"/>
  <c r="Y24" i="38"/>
  <c r="X24" i="38"/>
  <c r="W24" i="38"/>
  <c r="V24" i="38"/>
  <c r="U24" i="38"/>
  <c r="L24" i="38"/>
  <c r="T24" i="38" s="1"/>
  <c r="K24" i="38"/>
  <c r="S24" i="38" s="1"/>
  <c r="Y23" i="38"/>
  <c r="X23" i="38"/>
  <c r="W23" i="38"/>
  <c r="V23" i="38"/>
  <c r="U23" i="38"/>
  <c r="L23" i="38"/>
  <c r="K23" i="38"/>
  <c r="S23" i="38" s="1"/>
  <c r="Y22" i="38"/>
  <c r="X22" i="38"/>
  <c r="W22" i="38"/>
  <c r="V22" i="38"/>
  <c r="U22" i="38"/>
  <c r="L22" i="38"/>
  <c r="T22" i="38" s="1"/>
  <c r="K22" i="38"/>
  <c r="S22" i="38" s="1"/>
  <c r="I21" i="38"/>
  <c r="Q21" i="38" s="1"/>
  <c r="Y21" i="38" s="1"/>
  <c r="H21" i="38"/>
  <c r="P21" i="38" s="1"/>
  <c r="X21" i="38" s="1"/>
  <c r="G21" i="38"/>
  <c r="O21" i="38" s="1"/>
  <c r="W21" i="38" s="1"/>
  <c r="F21" i="38"/>
  <c r="N21" i="38" s="1"/>
  <c r="V21" i="38" s="1"/>
  <c r="E21" i="38"/>
  <c r="M21" i="38" s="1"/>
  <c r="U21" i="38" s="1"/>
  <c r="D21" i="38"/>
  <c r="L21" i="38" s="1"/>
  <c r="T21" i="38" s="1"/>
  <c r="C21" i="38"/>
  <c r="K21" i="38" s="1"/>
  <c r="S21" i="38" s="1"/>
  <c r="B21" i="38"/>
  <c r="J21" i="38" s="1"/>
  <c r="R21" i="38" s="1"/>
  <c r="U96" i="35"/>
  <c r="V96" i="35"/>
  <c r="W96" i="35"/>
  <c r="X96" i="35"/>
  <c r="Y96" i="35"/>
  <c r="U97" i="35"/>
  <c r="V97" i="35"/>
  <c r="W97" i="35"/>
  <c r="X97" i="35"/>
  <c r="Y97" i="35"/>
  <c r="U98" i="35"/>
  <c r="V98" i="35"/>
  <c r="W98" i="35"/>
  <c r="X98" i="35"/>
  <c r="Y98" i="35"/>
  <c r="U99" i="35"/>
  <c r="V99" i="35"/>
  <c r="W99" i="35"/>
  <c r="X99" i="35"/>
  <c r="Y99" i="35"/>
  <c r="U100" i="35"/>
  <c r="V100" i="35"/>
  <c r="W100" i="35"/>
  <c r="X100" i="35"/>
  <c r="Y100" i="35"/>
  <c r="U101" i="35"/>
  <c r="V101" i="35"/>
  <c r="W101" i="35"/>
  <c r="X101" i="35"/>
  <c r="Y101" i="35"/>
  <c r="U102" i="35"/>
  <c r="V102" i="35"/>
  <c r="W102" i="35"/>
  <c r="X102" i="35"/>
  <c r="Y102" i="35"/>
  <c r="U103" i="35"/>
  <c r="V103" i="35"/>
  <c r="W103" i="35"/>
  <c r="X103" i="35"/>
  <c r="Y103" i="35"/>
  <c r="U60" i="35"/>
  <c r="V60" i="35"/>
  <c r="W60" i="35"/>
  <c r="X60" i="35"/>
  <c r="Y60" i="35"/>
  <c r="U61" i="35"/>
  <c r="V61" i="35"/>
  <c r="W61" i="35"/>
  <c r="X61" i="35"/>
  <c r="Y61" i="35"/>
  <c r="U62" i="35"/>
  <c r="V62" i="35"/>
  <c r="W62" i="35"/>
  <c r="X62" i="35"/>
  <c r="Y62" i="35"/>
  <c r="U63" i="35"/>
  <c r="V63" i="35"/>
  <c r="W63" i="35"/>
  <c r="X63" i="35"/>
  <c r="Y63" i="35"/>
  <c r="U64" i="35"/>
  <c r="V64" i="35"/>
  <c r="W64" i="35"/>
  <c r="X64" i="35"/>
  <c r="Y64" i="35"/>
  <c r="U65" i="35"/>
  <c r="V65" i="35"/>
  <c r="W65" i="35"/>
  <c r="X65" i="35"/>
  <c r="Y65" i="35"/>
  <c r="U66" i="35"/>
  <c r="V66" i="35"/>
  <c r="W66" i="35"/>
  <c r="X66" i="35"/>
  <c r="Y66" i="35"/>
  <c r="U67" i="35"/>
  <c r="V67" i="35"/>
  <c r="W67" i="35"/>
  <c r="X67" i="35"/>
  <c r="Y67" i="35"/>
  <c r="R24" i="35"/>
  <c r="S24" i="35"/>
  <c r="T24" i="35"/>
  <c r="U24" i="35"/>
  <c r="V24" i="35"/>
  <c r="W24" i="35"/>
  <c r="X24" i="35"/>
  <c r="Y24" i="35"/>
  <c r="R25" i="35"/>
  <c r="S25" i="35"/>
  <c r="T25" i="35"/>
  <c r="U25" i="35"/>
  <c r="V25" i="35"/>
  <c r="W25" i="35"/>
  <c r="X25" i="35"/>
  <c r="Y25" i="35"/>
  <c r="R26" i="35"/>
  <c r="S26" i="35"/>
  <c r="T26" i="35"/>
  <c r="U26" i="35"/>
  <c r="V26" i="35"/>
  <c r="W26" i="35"/>
  <c r="X26" i="35"/>
  <c r="Y26" i="35"/>
  <c r="R27" i="35"/>
  <c r="S27" i="35"/>
  <c r="T27" i="35"/>
  <c r="U27" i="35"/>
  <c r="V27" i="35"/>
  <c r="W27" i="35"/>
  <c r="X27" i="35"/>
  <c r="Y27" i="35"/>
  <c r="R28" i="35"/>
  <c r="S28" i="35"/>
  <c r="T28" i="35"/>
  <c r="U28" i="35"/>
  <c r="V28" i="35"/>
  <c r="W28" i="35"/>
  <c r="X28" i="35"/>
  <c r="Y28" i="35"/>
  <c r="R29" i="35"/>
  <c r="S29" i="35"/>
  <c r="T29" i="35"/>
  <c r="U29" i="35"/>
  <c r="V29" i="35"/>
  <c r="W29" i="35"/>
  <c r="X29" i="35"/>
  <c r="Y29" i="35"/>
  <c r="R30" i="35"/>
  <c r="S30" i="35"/>
  <c r="T30" i="35"/>
  <c r="U30" i="35"/>
  <c r="V30" i="35"/>
  <c r="W30" i="35"/>
  <c r="X30" i="35"/>
  <c r="Y30" i="35"/>
  <c r="R31" i="35"/>
  <c r="S31" i="35"/>
  <c r="T31" i="35"/>
  <c r="U31" i="35"/>
  <c r="V31" i="35"/>
  <c r="W31" i="35"/>
  <c r="X31" i="35"/>
  <c r="Y31" i="35"/>
  <c r="R32" i="35"/>
  <c r="S32" i="35"/>
  <c r="T32" i="35"/>
  <c r="U32" i="35"/>
  <c r="V32" i="35"/>
  <c r="W32" i="35"/>
  <c r="X32" i="35"/>
  <c r="Y32" i="35"/>
  <c r="R33" i="35"/>
  <c r="S33" i="35"/>
  <c r="T33" i="35"/>
  <c r="U33" i="35"/>
  <c r="V33" i="35"/>
  <c r="W33" i="35"/>
  <c r="X33" i="35"/>
  <c r="Y33" i="35"/>
  <c r="B61" i="35"/>
  <c r="I25" i="35"/>
  <c r="T61" i="38" l="1"/>
  <c r="R61" i="38"/>
  <c r="N135" i="45"/>
  <c r="N206" i="45"/>
  <c r="N179" i="45"/>
  <c r="N180" i="45"/>
  <c r="N134" i="45"/>
  <c r="L185" i="45"/>
  <c r="L186" i="45"/>
  <c r="M171" i="45"/>
  <c r="M203" i="45"/>
  <c r="M170" i="45"/>
  <c r="N46" i="45"/>
  <c r="M33" i="45"/>
  <c r="M35" i="45"/>
  <c r="N65" i="45"/>
  <c r="L73" i="45"/>
  <c r="L112" i="45"/>
  <c r="L125" i="45"/>
  <c r="L134" i="45" s="1"/>
  <c r="N142" i="45"/>
  <c r="N144" i="45"/>
  <c r="N146" i="45"/>
  <c r="M159" i="45"/>
  <c r="N162" i="45"/>
  <c r="L164" i="45"/>
  <c r="N167" i="45"/>
  <c r="L173" i="45"/>
  <c r="M183" i="45"/>
  <c r="L205" i="45"/>
  <c r="L207" i="45"/>
  <c r="L222" i="45"/>
  <c r="L224" i="45"/>
  <c r="L226" i="45"/>
  <c r="L228" i="45"/>
  <c r="N233" i="45"/>
  <c r="N243" i="45" s="1"/>
  <c r="N235" i="45"/>
  <c r="N245" i="45" s="1"/>
  <c r="M259" i="45"/>
  <c r="M261" i="45"/>
  <c r="M285" i="45"/>
  <c r="M288" i="45" s="1"/>
  <c r="N44" i="45"/>
  <c r="L28" i="45"/>
  <c r="L94" i="45" s="1"/>
  <c r="N33" i="45"/>
  <c r="N35" i="45"/>
  <c r="L43" i="45"/>
  <c r="L45" i="45"/>
  <c r="M73" i="45"/>
  <c r="M112" i="45"/>
  <c r="M125" i="45"/>
  <c r="L161" i="45"/>
  <c r="M164" i="45"/>
  <c r="N170" i="45"/>
  <c r="M205" i="45"/>
  <c r="M207" i="45"/>
  <c r="M222" i="45"/>
  <c r="M224" i="45"/>
  <c r="M226" i="45"/>
  <c r="M228" i="45"/>
  <c r="N259" i="45"/>
  <c r="N261" i="45"/>
  <c r="N285" i="45"/>
  <c r="L287" i="45"/>
  <c r="L288" i="45" s="1"/>
  <c r="M28" i="45"/>
  <c r="M43" i="45"/>
  <c r="M45" i="45"/>
  <c r="L64" i="45"/>
  <c r="L66" i="45"/>
  <c r="N73" i="45"/>
  <c r="L118" i="45"/>
  <c r="L141" i="45"/>
  <c r="L143" i="45"/>
  <c r="L145" i="45"/>
  <c r="L158" i="45"/>
  <c r="M161" i="45"/>
  <c r="N164" i="45"/>
  <c r="L168" i="45"/>
  <c r="M176" i="45"/>
  <c r="N186" i="45"/>
  <c r="N205" i="45"/>
  <c r="N222" i="45"/>
  <c r="N224" i="45"/>
  <c r="N226" i="45"/>
  <c r="N228" i="45"/>
  <c r="L232" i="45"/>
  <c r="L242" i="45" s="1"/>
  <c r="L234" i="45"/>
  <c r="L244" i="45" s="1"/>
  <c r="L265" i="45"/>
  <c r="L272" i="45"/>
  <c r="L278" i="45" s="1"/>
  <c r="L274" i="45"/>
  <c r="M287" i="45"/>
  <c r="M119" i="45"/>
  <c r="M134" i="45" s="1"/>
  <c r="N28" i="45"/>
  <c r="L34" i="45"/>
  <c r="L36" i="45"/>
  <c r="N43" i="45"/>
  <c r="N45" i="45"/>
  <c r="M64" i="45"/>
  <c r="M66" i="45"/>
  <c r="M118" i="45"/>
  <c r="M141" i="45"/>
  <c r="M145" i="45"/>
  <c r="M168" i="45"/>
  <c r="M232" i="45"/>
  <c r="M242" i="45" s="1"/>
  <c r="M247" i="45" s="1"/>
  <c r="M9" i="45" s="1"/>
  <c r="M234" i="45"/>
  <c r="M244" i="45" s="1"/>
  <c r="L260" i="45"/>
  <c r="N287" i="45"/>
  <c r="M34" i="45"/>
  <c r="M36" i="45"/>
  <c r="N64" i="45"/>
  <c r="N66" i="45"/>
  <c r="L72" i="45"/>
  <c r="L74" i="45"/>
  <c r="L93" i="45"/>
  <c r="N95" i="45"/>
  <c r="N168" i="45"/>
  <c r="L174" i="45"/>
  <c r="L202" i="45"/>
  <c r="L223" i="45"/>
  <c r="L225" i="45"/>
  <c r="L227" i="45"/>
  <c r="N232" i="45"/>
  <c r="N242" i="45" s="1"/>
  <c r="N234" i="45"/>
  <c r="N244" i="45" s="1"/>
  <c r="M258" i="45"/>
  <c r="M260" i="45"/>
  <c r="N34" i="45"/>
  <c r="N36" i="45"/>
  <c r="L44" i="45"/>
  <c r="M72" i="45"/>
  <c r="M74" i="45"/>
  <c r="M223" i="45"/>
  <c r="M225" i="45"/>
  <c r="M227" i="45"/>
  <c r="N258" i="45"/>
  <c r="N260" i="45"/>
  <c r="M44" i="45"/>
  <c r="N72" i="45"/>
  <c r="N223" i="45"/>
  <c r="N225" i="45"/>
  <c r="N227" i="45"/>
  <c r="L264" i="45"/>
  <c r="L95" i="44"/>
  <c r="L152" i="44"/>
  <c r="M133" i="44"/>
  <c r="M135" i="44" s="1"/>
  <c r="L167" i="44"/>
  <c r="L202" i="44"/>
  <c r="L168" i="44"/>
  <c r="L73" i="44"/>
  <c r="L45" i="44"/>
  <c r="L44" i="44"/>
  <c r="L72" i="44"/>
  <c r="L46" i="44"/>
  <c r="L74" i="44"/>
  <c r="L43" i="44"/>
  <c r="M70" i="44"/>
  <c r="M69" i="44"/>
  <c r="M41" i="44"/>
  <c r="M39" i="44"/>
  <c r="M94" i="44"/>
  <c r="M68" i="44"/>
  <c r="M40" i="44"/>
  <c r="M38" i="44"/>
  <c r="N183" i="44"/>
  <c r="N182" i="44"/>
  <c r="N207" i="44"/>
  <c r="L93" i="44"/>
  <c r="N276" i="44"/>
  <c r="N29" i="44"/>
  <c r="N27" i="44"/>
  <c r="L127" i="44"/>
  <c r="L133" i="44" s="1"/>
  <c r="L135" i="44" s="1"/>
  <c r="L11" i="44" s="1"/>
  <c r="L160" i="44"/>
  <c r="L164" i="44"/>
  <c r="M286" i="44"/>
  <c r="L285" i="44"/>
  <c r="L288" i="44" s="1"/>
  <c r="L261" i="44"/>
  <c r="L259" i="44"/>
  <c r="L27" i="44"/>
  <c r="M29" i="44"/>
  <c r="N70" i="44"/>
  <c r="M146" i="44"/>
  <c r="M152" i="44" s="1"/>
  <c r="M127" i="44"/>
  <c r="N115" i="44"/>
  <c r="N118" i="44"/>
  <c r="N133" i="44" s="1"/>
  <c r="N121" i="44"/>
  <c r="N124" i="44"/>
  <c r="N143" i="44"/>
  <c r="N146" i="44"/>
  <c r="M162" i="44"/>
  <c r="M157" i="44"/>
  <c r="M158" i="44"/>
  <c r="M160" i="44"/>
  <c r="M164" i="44"/>
  <c r="M261" i="44"/>
  <c r="N273" i="44"/>
  <c r="N278" i="44" s="1"/>
  <c r="M27" i="44"/>
  <c r="M93" i="44" s="1"/>
  <c r="N40" i="44"/>
  <c r="N68" i="44"/>
  <c r="N157" i="44"/>
  <c r="N160" i="44"/>
  <c r="N158" i="44"/>
  <c r="N164" i="44"/>
  <c r="M259" i="44"/>
  <c r="N265" i="44"/>
  <c r="M285" i="44"/>
  <c r="M30" i="44"/>
  <c r="N128" i="44"/>
  <c r="L161" i="44"/>
  <c r="L163" i="44"/>
  <c r="L235" i="44"/>
  <c r="L245" i="44" s="1"/>
  <c r="L233" i="44"/>
  <c r="L243" i="44" s="1"/>
  <c r="L247" i="44" s="1"/>
  <c r="L9" i="44" s="1"/>
  <c r="L234" i="44"/>
  <c r="L244" i="44" s="1"/>
  <c r="N288" i="44"/>
  <c r="L28" i="44"/>
  <c r="N113" i="44"/>
  <c r="N30" i="44"/>
  <c r="N142" i="44"/>
  <c r="N152" i="44" s="1"/>
  <c r="N159" i="44"/>
  <c r="M179" i="44"/>
  <c r="M235" i="44"/>
  <c r="M245" i="44" s="1"/>
  <c r="M233" i="44"/>
  <c r="M243" i="44" s="1"/>
  <c r="M247" i="44" s="1"/>
  <c r="M9" i="44" s="1"/>
  <c r="M223" i="44"/>
  <c r="L228" i="44"/>
  <c r="M234" i="44"/>
  <c r="M244" i="44" s="1"/>
  <c r="L260" i="44"/>
  <c r="M287" i="44"/>
  <c r="N39" i="44"/>
  <c r="N41" i="44"/>
  <c r="N161" i="44"/>
  <c r="N163" i="44"/>
  <c r="M260" i="44"/>
  <c r="N270" i="44"/>
  <c r="N268" i="44"/>
  <c r="N277" i="44" s="1"/>
  <c r="L122" i="44"/>
  <c r="L134" i="44" s="1"/>
  <c r="L144" i="44"/>
  <c r="L159" i="44"/>
  <c r="L162" i="44"/>
  <c r="L158" i="44"/>
  <c r="N242" i="44"/>
  <c r="N247" i="44" s="1"/>
  <c r="N9" i="44" s="1"/>
  <c r="N223" i="44"/>
  <c r="N225" i="44"/>
  <c r="N227" i="44"/>
  <c r="N64" i="43"/>
  <c r="N143" i="43"/>
  <c r="N118" i="43"/>
  <c r="N119" i="43"/>
  <c r="N206" i="43"/>
  <c r="N179" i="43"/>
  <c r="M168" i="43"/>
  <c r="L174" i="43"/>
  <c r="H234" i="43"/>
  <c r="N234" i="43" s="1"/>
  <c r="N244" i="43" s="1"/>
  <c r="N247" i="43" s="1"/>
  <c r="N9" i="43" s="1"/>
  <c r="M234" i="43"/>
  <c r="M244" i="43" s="1"/>
  <c r="N45" i="43"/>
  <c r="N93" i="43"/>
  <c r="L167" i="43"/>
  <c r="M177" i="43"/>
  <c r="M59" i="43"/>
  <c r="L160" i="43"/>
  <c r="L163" i="43"/>
  <c r="L186" i="43" s="1"/>
  <c r="L158" i="43"/>
  <c r="L157" i="43"/>
  <c r="L202" i="43" s="1"/>
  <c r="L161" i="43"/>
  <c r="L164" i="43"/>
  <c r="L159" i="43"/>
  <c r="L162" i="43"/>
  <c r="L183" i="43"/>
  <c r="N36" i="43"/>
  <c r="N74" i="43"/>
  <c r="M163" i="43"/>
  <c r="M185" i="43" s="1"/>
  <c r="M160" i="43"/>
  <c r="M158" i="43"/>
  <c r="M203" i="43" s="1"/>
  <c r="M161" i="43"/>
  <c r="M179" i="43" s="1"/>
  <c r="M164" i="43"/>
  <c r="M159" i="43"/>
  <c r="M162" i="43"/>
  <c r="M157" i="43"/>
  <c r="N180" i="43"/>
  <c r="L247" i="43"/>
  <c r="L9" i="43" s="1"/>
  <c r="L288" i="43"/>
  <c r="L124" i="43"/>
  <c r="L125" i="43"/>
  <c r="L145" i="43"/>
  <c r="M173" i="43"/>
  <c r="L176" i="43"/>
  <c r="M124" i="43"/>
  <c r="M145" i="43"/>
  <c r="M125" i="43"/>
  <c r="N27" i="43"/>
  <c r="N29" i="43"/>
  <c r="L115" i="43"/>
  <c r="L128" i="43"/>
  <c r="N160" i="43"/>
  <c r="L223" i="43"/>
  <c r="L225" i="43"/>
  <c r="L227" i="43"/>
  <c r="M259" i="43"/>
  <c r="M261" i="43"/>
  <c r="M285" i="43"/>
  <c r="N104" i="43"/>
  <c r="L35" i="43"/>
  <c r="M36" i="43"/>
  <c r="L73" i="43"/>
  <c r="M74" i="43"/>
  <c r="M93" i="43"/>
  <c r="M223" i="43"/>
  <c r="M225" i="43"/>
  <c r="M227" i="43"/>
  <c r="M229" i="43"/>
  <c r="M233" i="43"/>
  <c r="M243" i="43" s="1"/>
  <c r="M247" i="43" s="1"/>
  <c r="M9" i="43" s="1"/>
  <c r="N259" i="43"/>
  <c r="N261" i="43"/>
  <c r="N285" i="43"/>
  <c r="L287" i="43"/>
  <c r="M64" i="43"/>
  <c r="M86" i="43" s="1"/>
  <c r="L28" i="43"/>
  <c r="L38" i="43" s="1"/>
  <c r="M103" i="43"/>
  <c r="M105" i="43"/>
  <c r="M107" i="43"/>
  <c r="M109" i="43"/>
  <c r="L121" i="43"/>
  <c r="N162" i="43"/>
  <c r="N182" i="43" s="1"/>
  <c r="N202" i="43"/>
  <c r="N223" i="43"/>
  <c r="N225" i="43"/>
  <c r="N227" i="43"/>
  <c r="L265" i="43"/>
  <c r="L272" i="43"/>
  <c r="L274" i="43"/>
  <c r="M287" i="43"/>
  <c r="M95" i="43"/>
  <c r="M97" i="43" s="1"/>
  <c r="N185" i="43"/>
  <c r="N103" i="43"/>
  <c r="N105" i="43"/>
  <c r="N107" i="43"/>
  <c r="N109" i="43"/>
  <c r="L260" i="43"/>
  <c r="N287" i="43"/>
  <c r="N108" i="43"/>
  <c r="N28" i="43"/>
  <c r="M33" i="43"/>
  <c r="M53" i="43" s="1"/>
  <c r="L44" i="43"/>
  <c r="M45" i="43"/>
  <c r="M60" i="43" s="1"/>
  <c r="L66" i="43"/>
  <c r="L116" i="43"/>
  <c r="L127" i="43"/>
  <c r="N164" i="43"/>
  <c r="N170" i="43"/>
  <c r="M258" i="43"/>
  <c r="M260" i="43"/>
  <c r="L104" i="43"/>
  <c r="L106" i="43"/>
  <c r="L144" i="43"/>
  <c r="M222" i="43"/>
  <c r="M224" i="43"/>
  <c r="M226" i="43"/>
  <c r="N260" i="43"/>
  <c r="M104" i="43"/>
  <c r="M106" i="43"/>
  <c r="L264" i="43"/>
  <c r="J58" i="41"/>
  <c r="R58" i="41" s="1"/>
  <c r="J70" i="41"/>
  <c r="R70" i="41" s="1"/>
  <c r="J69" i="41"/>
  <c r="R69" i="41" s="1"/>
  <c r="J66" i="41"/>
  <c r="R66" i="41" s="1"/>
  <c r="J64" i="41"/>
  <c r="R64" i="41" s="1"/>
  <c r="J72" i="41"/>
  <c r="R72" i="41" s="1"/>
  <c r="J83" i="41"/>
  <c r="R83" i="41" s="1"/>
  <c r="S66" i="41"/>
  <c r="S70" i="41"/>
  <c r="J59" i="41"/>
  <c r="R59" i="41" s="1"/>
  <c r="J82" i="41"/>
  <c r="R82" i="41" s="1"/>
  <c r="J86" i="41"/>
  <c r="R86" i="41" s="1"/>
  <c r="J74" i="41"/>
  <c r="R74" i="41" s="1"/>
  <c r="J78" i="41"/>
  <c r="R78" i="41" s="1"/>
  <c r="J75" i="41"/>
  <c r="R75" i="41" s="1"/>
  <c r="J77" i="41"/>
  <c r="R77" i="41" s="1"/>
  <c r="J80" i="41"/>
  <c r="R80" i="41" s="1"/>
  <c r="N168" i="42"/>
  <c r="L157" i="42"/>
  <c r="L160" i="42"/>
  <c r="L205" i="42" s="1"/>
  <c r="L164" i="42"/>
  <c r="L162" i="42"/>
  <c r="L158" i="42"/>
  <c r="L161" i="42"/>
  <c r="L206" i="42" s="1"/>
  <c r="L159" i="42"/>
  <c r="L163" i="42"/>
  <c r="L186" i="42" s="1"/>
  <c r="N35" i="42"/>
  <c r="N34" i="42"/>
  <c r="L65" i="42"/>
  <c r="N41" i="42"/>
  <c r="N56" i="42" s="1"/>
  <c r="N286" i="42"/>
  <c r="N259" i="42"/>
  <c r="N287" i="42"/>
  <c r="N285" i="42"/>
  <c r="N288" i="42" s="1"/>
  <c r="N260" i="42"/>
  <c r="L122" i="42"/>
  <c r="L134" i="42" s="1"/>
  <c r="L121" i="42"/>
  <c r="L144" i="42"/>
  <c r="M204" i="42"/>
  <c r="M173" i="42"/>
  <c r="M174" i="42"/>
  <c r="N167" i="42"/>
  <c r="M206" i="42"/>
  <c r="M179" i="42"/>
  <c r="M141" i="42"/>
  <c r="M113" i="42"/>
  <c r="M112" i="42"/>
  <c r="N125" i="42"/>
  <c r="N145" i="42"/>
  <c r="N94" i="42"/>
  <c r="N173" i="42"/>
  <c r="N174" i="42"/>
  <c r="L64" i="42"/>
  <c r="N68" i="42"/>
  <c r="L93" i="42"/>
  <c r="L97" i="42" s="1"/>
  <c r="L112" i="42"/>
  <c r="L141" i="42"/>
  <c r="N180" i="42"/>
  <c r="L229" i="42"/>
  <c r="L222" i="42"/>
  <c r="L233" i="42"/>
  <c r="L243" i="42" s="1"/>
  <c r="L228" i="42"/>
  <c r="L252" i="42"/>
  <c r="L253" i="42" s="1"/>
  <c r="L224" i="42"/>
  <c r="L226" i="42"/>
  <c r="L223" i="42"/>
  <c r="L227" i="42"/>
  <c r="L225" i="42"/>
  <c r="N258" i="42"/>
  <c r="N261" i="42"/>
  <c r="L33" i="42"/>
  <c r="L66" i="42"/>
  <c r="N46" i="42"/>
  <c r="M103" i="42"/>
  <c r="M107" i="42"/>
  <c r="M105" i="42"/>
  <c r="M106" i="42"/>
  <c r="M108" i="42"/>
  <c r="L125" i="42"/>
  <c r="L124" i="42"/>
  <c r="M29" i="42"/>
  <c r="M27" i="42"/>
  <c r="M28" i="42"/>
  <c r="M40" i="42" s="1"/>
  <c r="M30" i="42"/>
  <c r="N69" i="42"/>
  <c r="N70" i="42"/>
  <c r="N39" i="42"/>
  <c r="L128" i="42"/>
  <c r="L127" i="42"/>
  <c r="N179" i="42"/>
  <c r="H233" i="42"/>
  <c r="N233" i="42" s="1"/>
  <c r="N243" i="42" s="1"/>
  <c r="M233" i="42"/>
  <c r="M243" i="42" s="1"/>
  <c r="M266" i="42"/>
  <c r="M264" i="42"/>
  <c r="L36" i="42"/>
  <c r="M109" i="42"/>
  <c r="N124" i="42"/>
  <c r="L185" i="42"/>
  <c r="N204" i="42"/>
  <c r="N183" i="42"/>
  <c r="M227" i="42"/>
  <c r="N229" i="42"/>
  <c r="M229" i="42"/>
  <c r="L60" i="42"/>
  <c r="L115" i="42"/>
  <c r="L285" i="42"/>
  <c r="L261" i="42"/>
  <c r="L259" i="42"/>
  <c r="N29" i="42"/>
  <c r="N43" i="42"/>
  <c r="N53" i="42" s="1"/>
  <c r="L94" i="42"/>
  <c r="L118" i="42"/>
  <c r="L142" i="42"/>
  <c r="N157" i="42"/>
  <c r="N202" i="42" s="1"/>
  <c r="L182" i="42"/>
  <c r="M225" i="42"/>
  <c r="L287" i="42"/>
  <c r="M180" i="42"/>
  <c r="N228" i="42"/>
  <c r="N226" i="42"/>
  <c r="N224" i="42"/>
  <c r="N222" i="42"/>
  <c r="M228" i="42"/>
  <c r="L235" i="42"/>
  <c r="L245" i="42" s="1"/>
  <c r="L68" i="42"/>
  <c r="M160" i="42"/>
  <c r="M163" i="42"/>
  <c r="M186" i="42" s="1"/>
  <c r="N30" i="42"/>
  <c r="M64" i="42"/>
  <c r="M158" i="42"/>
  <c r="M226" i="42"/>
  <c r="L232" i="42"/>
  <c r="L242" i="42" s="1"/>
  <c r="G235" i="42"/>
  <c r="L260" i="42"/>
  <c r="L39" i="42"/>
  <c r="L59" i="42" s="1"/>
  <c r="N65" i="42"/>
  <c r="N116" i="42"/>
  <c r="N122" i="42"/>
  <c r="N158" i="42"/>
  <c r="N160" i="42"/>
  <c r="M162" i="42"/>
  <c r="M207" i="42" s="1"/>
  <c r="M164" i="42"/>
  <c r="L177" i="42"/>
  <c r="N185" i="42"/>
  <c r="M224" i="42"/>
  <c r="M232" i="42"/>
  <c r="M242" i="42" s="1"/>
  <c r="L234" i="42"/>
  <c r="L244" i="42" s="1"/>
  <c r="L258" i="42"/>
  <c r="M272" i="42"/>
  <c r="M278" i="42" s="1"/>
  <c r="L286" i="42"/>
  <c r="N104" i="42"/>
  <c r="N106" i="42"/>
  <c r="J85" i="41"/>
  <c r="R85" i="41" s="1"/>
  <c r="J60" i="41"/>
  <c r="R60" i="41" s="1"/>
  <c r="J61" i="41"/>
  <c r="R61" i="41" s="1"/>
  <c r="S63" i="41"/>
  <c r="J96" i="41"/>
  <c r="R96" i="41" s="1"/>
  <c r="J94" i="41"/>
  <c r="R94" i="41" s="1"/>
  <c r="J97" i="41"/>
  <c r="R97" i="41" s="1"/>
  <c r="J122" i="41"/>
  <c r="R122" i="41" s="1"/>
  <c r="J123" i="41"/>
  <c r="R123" i="41" s="1"/>
  <c r="J118" i="41"/>
  <c r="R118" i="41" s="1"/>
  <c r="S23" i="41"/>
  <c r="J27" i="41"/>
  <c r="R27" i="41" s="1"/>
  <c r="S31" i="41"/>
  <c r="J35" i="41"/>
  <c r="R35" i="41" s="1"/>
  <c r="S39" i="41"/>
  <c r="J43" i="41"/>
  <c r="R43" i="41" s="1"/>
  <c r="S47" i="41"/>
  <c r="J51" i="41"/>
  <c r="R51" i="41" s="1"/>
  <c r="S61" i="41"/>
  <c r="J65" i="41"/>
  <c r="R65" i="41" s="1"/>
  <c r="S69" i="41"/>
  <c r="J73" i="41"/>
  <c r="R73" i="41" s="1"/>
  <c r="S77" i="41"/>
  <c r="J81" i="41"/>
  <c r="R81" i="41" s="1"/>
  <c r="S85" i="41"/>
  <c r="J95" i="41"/>
  <c r="R95" i="41" s="1"/>
  <c r="S99" i="41"/>
  <c r="J103" i="41"/>
  <c r="R103" i="41" s="1"/>
  <c r="S107" i="41"/>
  <c r="J111" i="41"/>
  <c r="R111" i="41" s="1"/>
  <c r="S115" i="41"/>
  <c r="J119" i="41"/>
  <c r="R119" i="41" s="1"/>
  <c r="S123" i="41"/>
  <c r="S34" i="41"/>
  <c r="S42" i="41"/>
  <c r="S50" i="41"/>
  <c r="S64" i="41"/>
  <c r="J68" i="41"/>
  <c r="R68" i="41" s="1"/>
  <c r="S72" i="41"/>
  <c r="J76" i="41"/>
  <c r="R76" i="41" s="1"/>
  <c r="S80" i="41"/>
  <c r="J84" i="41"/>
  <c r="R84" i="41" s="1"/>
  <c r="S94" i="41"/>
  <c r="J98" i="41"/>
  <c r="R98" i="41" s="1"/>
  <c r="S102" i="41"/>
  <c r="J106" i="41"/>
  <c r="R106" i="41" s="1"/>
  <c r="S110" i="41"/>
  <c r="J114" i="41"/>
  <c r="R114" i="41" s="1"/>
  <c r="S118" i="41"/>
  <c r="S26" i="41"/>
  <c r="S29" i="41"/>
  <c r="S37" i="41"/>
  <c r="S45" i="41"/>
  <c r="S59" i="41"/>
  <c r="S67" i="41"/>
  <c r="J71" i="41"/>
  <c r="R71" i="41" s="1"/>
  <c r="S75" i="41"/>
  <c r="J79" i="41"/>
  <c r="R79" i="41" s="1"/>
  <c r="S83" i="41"/>
  <c r="J87" i="41"/>
  <c r="R87" i="41" s="1"/>
  <c r="S97" i="41"/>
  <c r="J101" i="41"/>
  <c r="R101" i="41" s="1"/>
  <c r="S105" i="41"/>
  <c r="J109" i="41"/>
  <c r="R109" i="41" s="1"/>
  <c r="S113" i="41"/>
  <c r="S121" i="41"/>
  <c r="J40" i="38"/>
  <c r="R40" i="38" s="1"/>
  <c r="J35" i="38"/>
  <c r="R35" i="38" s="1"/>
  <c r="J37" i="38"/>
  <c r="R37" i="38" s="1"/>
  <c r="S44" i="38"/>
  <c r="J24" i="38"/>
  <c r="R24" i="38" s="1"/>
  <c r="T35" i="38"/>
  <c r="S28" i="38"/>
  <c r="J48" i="38"/>
  <c r="R48" i="38" s="1"/>
  <c r="J23" i="38"/>
  <c r="R23" i="38" s="1"/>
  <c r="J36" i="38"/>
  <c r="R36" i="38" s="1"/>
  <c r="J51" i="38"/>
  <c r="R51" i="38" s="1"/>
  <c r="J39" i="38"/>
  <c r="R39" i="38" s="1"/>
  <c r="J31" i="38"/>
  <c r="R31" i="38" s="1"/>
  <c r="J43" i="38"/>
  <c r="R43" i="38" s="1"/>
  <c r="T96" i="38"/>
  <c r="J110" i="38"/>
  <c r="R110" i="38" s="1"/>
  <c r="J104" i="38"/>
  <c r="R104" i="38" s="1"/>
  <c r="J102" i="38"/>
  <c r="R102" i="38" s="1"/>
  <c r="J95" i="38"/>
  <c r="R95" i="38" s="1"/>
  <c r="S120" i="38"/>
  <c r="J97" i="38"/>
  <c r="R97" i="38" s="1"/>
  <c r="J112" i="38"/>
  <c r="R112" i="38" s="1"/>
  <c r="J27" i="38"/>
  <c r="R27" i="38" s="1"/>
  <c r="J32" i="38"/>
  <c r="R32" i="38" s="1"/>
  <c r="S36" i="38"/>
  <c r="T48" i="38"/>
  <c r="T23" i="38"/>
  <c r="J26" i="38"/>
  <c r="R26" i="38" s="1"/>
  <c r="S31" i="38"/>
  <c r="T43" i="38"/>
  <c r="J45" i="38"/>
  <c r="R45" i="38" s="1"/>
  <c r="J47" i="38"/>
  <c r="R47" i="38" s="1"/>
  <c r="J34" i="38"/>
  <c r="R34" i="38" s="1"/>
  <c r="J29" i="38"/>
  <c r="R29" i="38" s="1"/>
  <c r="J42" i="38"/>
  <c r="R42" i="38" s="1"/>
  <c r="J50" i="38"/>
  <c r="R50" i="38" s="1"/>
  <c r="S65" i="38"/>
  <c r="T77" i="38"/>
  <c r="J80" i="38"/>
  <c r="R80" i="38" s="1"/>
  <c r="T85" i="38"/>
  <c r="J94" i="38"/>
  <c r="R94" i="38" s="1"/>
  <c r="J99" i="38"/>
  <c r="R99" i="38" s="1"/>
  <c r="J105" i="38"/>
  <c r="R105" i="38" s="1"/>
  <c r="J107" i="38"/>
  <c r="R107" i="38" s="1"/>
  <c r="J113" i="38"/>
  <c r="R113" i="38" s="1"/>
  <c r="J115" i="38"/>
  <c r="R115" i="38" s="1"/>
  <c r="S86" i="38"/>
  <c r="S104" i="38"/>
  <c r="S112" i="38"/>
  <c r="S78" i="38"/>
  <c r="S73" i="38"/>
  <c r="J100" i="38"/>
  <c r="R100" i="38" s="1"/>
  <c r="J108" i="38"/>
  <c r="R108" i="38" s="1"/>
  <c r="J116" i="38"/>
  <c r="R116" i="38" s="1"/>
  <c r="J103" i="38"/>
  <c r="R103" i="38" s="1"/>
  <c r="J111" i="38"/>
  <c r="R111" i="38" s="1"/>
  <c r="J118" i="38"/>
  <c r="R118" i="38" s="1"/>
  <c r="J121" i="38"/>
  <c r="R121" i="38" s="1"/>
  <c r="J123" i="38"/>
  <c r="R123" i="38" s="1"/>
  <c r="J119" i="38"/>
  <c r="R119" i="38" s="1"/>
  <c r="J30" i="38"/>
  <c r="R30" i="38" s="1"/>
  <c r="J38" i="38"/>
  <c r="R38" i="38" s="1"/>
  <c r="J46" i="38"/>
  <c r="R46" i="38" s="1"/>
  <c r="J60" i="38"/>
  <c r="R60" i="38" s="1"/>
  <c r="J68" i="38"/>
  <c r="R68" i="38" s="1"/>
  <c r="J76" i="38"/>
  <c r="R76" i="38" s="1"/>
  <c r="J84" i="38"/>
  <c r="R84" i="38" s="1"/>
  <c r="J98" i="38"/>
  <c r="R98" i="38" s="1"/>
  <c r="J106" i="38"/>
  <c r="R106" i="38" s="1"/>
  <c r="J114" i="38"/>
  <c r="R114" i="38" s="1"/>
  <c r="J122" i="38"/>
  <c r="R122" i="38" s="1"/>
  <c r="J22" i="38"/>
  <c r="R22" i="38" s="1"/>
  <c r="J25" i="38"/>
  <c r="R25" i="38" s="1"/>
  <c r="T26" i="38"/>
  <c r="S29" i="38"/>
  <c r="J33" i="38"/>
  <c r="R33" i="38" s="1"/>
  <c r="T34" i="38"/>
  <c r="S37" i="38"/>
  <c r="J41" i="38"/>
  <c r="R41" i="38" s="1"/>
  <c r="T42" i="38"/>
  <c r="S45" i="38"/>
  <c r="J49" i="38"/>
  <c r="R49" i="38" s="1"/>
  <c r="T50" i="38"/>
  <c r="S59" i="38"/>
  <c r="J63" i="38"/>
  <c r="R63" i="38" s="1"/>
  <c r="T64" i="38"/>
  <c r="S67" i="38"/>
  <c r="J71" i="38"/>
  <c r="R71" i="38" s="1"/>
  <c r="T72" i="38"/>
  <c r="S75" i="38"/>
  <c r="J79" i="38"/>
  <c r="R79" i="38" s="1"/>
  <c r="T80" i="38"/>
  <c r="S83" i="38"/>
  <c r="J87" i="38"/>
  <c r="R87" i="38" s="1"/>
  <c r="T94" i="38"/>
  <c r="S97" i="38"/>
  <c r="J101" i="38"/>
  <c r="R101" i="38" s="1"/>
  <c r="T102" i="38"/>
  <c r="S105" i="38"/>
  <c r="J109" i="38"/>
  <c r="R109" i="38" s="1"/>
  <c r="T110" i="38"/>
  <c r="S113" i="38"/>
  <c r="J117" i="38"/>
  <c r="R117" i="38" s="1"/>
  <c r="S121" i="38"/>
  <c r="L23" i="35"/>
  <c r="K21" i="35"/>
  <c r="M215" i="45" l="1"/>
  <c r="L152" i="45"/>
  <c r="M58" i="45"/>
  <c r="M53" i="45"/>
  <c r="N59" i="45"/>
  <c r="N288" i="45"/>
  <c r="M265" i="45"/>
  <c r="M266" i="45"/>
  <c r="M264" i="45"/>
  <c r="N11" i="45"/>
  <c r="M204" i="45"/>
  <c r="M174" i="45"/>
  <c r="M173" i="45"/>
  <c r="M194" i="45" s="1"/>
  <c r="M196" i="45" s="1"/>
  <c r="M12" i="45" s="1"/>
  <c r="N270" i="45"/>
  <c r="N268" i="45"/>
  <c r="N269" i="45"/>
  <c r="L276" i="45"/>
  <c r="M270" i="45"/>
  <c r="M268" i="45"/>
  <c r="M269" i="45"/>
  <c r="M152" i="45"/>
  <c r="L59" i="45"/>
  <c r="L247" i="45"/>
  <c r="L9" i="45" s="1"/>
  <c r="N274" i="45"/>
  <c r="N272" i="45"/>
  <c r="N273" i="45"/>
  <c r="N152" i="45"/>
  <c r="M195" i="45"/>
  <c r="N41" i="45"/>
  <c r="N61" i="45" s="1"/>
  <c r="N39" i="45"/>
  <c r="N54" i="45" s="1"/>
  <c r="N94" i="45"/>
  <c r="N97" i="45" s="1"/>
  <c r="N69" i="45"/>
  <c r="N40" i="45"/>
  <c r="N55" i="45" s="1"/>
  <c r="N38" i="45"/>
  <c r="N70" i="45"/>
  <c r="N68" i="45"/>
  <c r="N86" i="45" s="1"/>
  <c r="N265" i="45"/>
  <c r="N266" i="45"/>
  <c r="N264" i="45"/>
  <c r="M60" i="45"/>
  <c r="M206" i="45"/>
  <c r="M180" i="45"/>
  <c r="M179" i="45"/>
  <c r="L180" i="45"/>
  <c r="L206" i="45"/>
  <c r="L215" i="45" s="1"/>
  <c r="L179" i="45"/>
  <c r="N58" i="45"/>
  <c r="N53" i="45"/>
  <c r="L133" i="45"/>
  <c r="L135" i="45" s="1"/>
  <c r="L11" i="45" s="1"/>
  <c r="M274" i="45"/>
  <c r="M272" i="45"/>
  <c r="M273" i="45"/>
  <c r="N247" i="45"/>
  <c r="N9" i="45" s="1"/>
  <c r="L97" i="45"/>
  <c r="L270" i="45"/>
  <c r="L268" i="45"/>
  <c r="L277" i="45" s="1"/>
  <c r="L269" i="45"/>
  <c r="L170" i="45"/>
  <c r="L194" i="45" s="1"/>
  <c r="L171" i="45"/>
  <c r="L195" i="45" s="1"/>
  <c r="L203" i="45"/>
  <c r="L68" i="45"/>
  <c r="L86" i="45" s="1"/>
  <c r="L41" i="45"/>
  <c r="L56" i="45" s="1"/>
  <c r="L39" i="45"/>
  <c r="L54" i="45" s="1"/>
  <c r="L70" i="45"/>
  <c r="L69" i="45"/>
  <c r="L40" i="45"/>
  <c r="L38" i="45"/>
  <c r="M41" i="45"/>
  <c r="M61" i="45" s="1"/>
  <c r="M39" i="45"/>
  <c r="M59" i="45" s="1"/>
  <c r="M94" i="45"/>
  <c r="M97" i="45" s="1"/>
  <c r="M69" i="45"/>
  <c r="M40" i="45"/>
  <c r="M55" i="45" s="1"/>
  <c r="M38" i="45"/>
  <c r="M70" i="45"/>
  <c r="M68" i="45"/>
  <c r="M86" i="45" s="1"/>
  <c r="M133" i="45"/>
  <c r="M135" i="45" s="1"/>
  <c r="N182" i="45"/>
  <c r="N194" i="45" s="1"/>
  <c r="N207" i="45"/>
  <c r="N215" i="45" s="1"/>
  <c r="N183" i="45"/>
  <c r="N195" i="45" s="1"/>
  <c r="N185" i="44"/>
  <c r="N186" i="44"/>
  <c r="L70" i="44"/>
  <c r="L68" i="44"/>
  <c r="L40" i="44"/>
  <c r="L38" i="44"/>
  <c r="L39" i="44"/>
  <c r="L69" i="44"/>
  <c r="L41" i="44"/>
  <c r="L94" i="44"/>
  <c r="M177" i="44"/>
  <c r="M176" i="44"/>
  <c r="M205" i="44"/>
  <c r="L273" i="44"/>
  <c r="L272" i="44"/>
  <c r="L274" i="44"/>
  <c r="L183" i="44"/>
  <c r="L182" i="44"/>
  <c r="L207" i="44"/>
  <c r="M170" i="44"/>
  <c r="M203" i="44"/>
  <c r="M171" i="44"/>
  <c r="L97" i="44"/>
  <c r="M183" i="44"/>
  <c r="M182" i="44"/>
  <c r="M207" i="44"/>
  <c r="M65" i="44"/>
  <c r="M35" i="44"/>
  <c r="M64" i="44"/>
  <c r="M66" i="44"/>
  <c r="M34" i="44"/>
  <c r="M36" i="44"/>
  <c r="M33" i="44"/>
  <c r="L270" i="44"/>
  <c r="L269" i="44"/>
  <c r="L268" i="44"/>
  <c r="L277" i="44" s="1"/>
  <c r="L186" i="44"/>
  <c r="L185" i="44"/>
  <c r="L180" i="44"/>
  <c r="L206" i="44"/>
  <c r="L179" i="44"/>
  <c r="N170" i="44"/>
  <c r="N203" i="44"/>
  <c r="N171" i="44"/>
  <c r="M273" i="44"/>
  <c r="M272" i="44"/>
  <c r="M274" i="44"/>
  <c r="L35" i="44"/>
  <c r="L33" i="44"/>
  <c r="L64" i="44"/>
  <c r="L66" i="44"/>
  <c r="L34" i="44"/>
  <c r="L36" i="44"/>
  <c r="L65" i="44"/>
  <c r="N64" i="44"/>
  <c r="N86" i="44" s="1"/>
  <c r="N66" i="44"/>
  <c r="N34" i="44"/>
  <c r="N93" i="44"/>
  <c r="N36" i="44"/>
  <c r="N65" i="44"/>
  <c r="N33" i="44"/>
  <c r="N35" i="44"/>
  <c r="L195" i="44"/>
  <c r="N204" i="44"/>
  <c r="N174" i="44"/>
  <c r="N173" i="44"/>
  <c r="M266" i="44"/>
  <c r="M264" i="44"/>
  <c r="M276" i="44" s="1"/>
  <c r="M265" i="44"/>
  <c r="L176" i="44"/>
  <c r="L205" i="44"/>
  <c r="L177" i="44"/>
  <c r="M44" i="44"/>
  <c r="M74" i="44"/>
  <c r="M72" i="44"/>
  <c r="M46" i="44"/>
  <c r="M95" i="44"/>
  <c r="M97" i="44" s="1"/>
  <c r="M43" i="44"/>
  <c r="M73" i="44"/>
  <c r="M45" i="44"/>
  <c r="M269" i="44"/>
  <c r="M268" i="44"/>
  <c r="M270" i="44"/>
  <c r="N134" i="44"/>
  <c r="N135" i="44" s="1"/>
  <c r="N11" i="44" s="1"/>
  <c r="N177" i="44"/>
  <c r="N176" i="44"/>
  <c r="N205" i="44"/>
  <c r="L266" i="44"/>
  <c r="L264" i="44"/>
  <c r="L265" i="44"/>
  <c r="N46" i="44"/>
  <c r="N44" i="44"/>
  <c r="N74" i="44"/>
  <c r="N72" i="44"/>
  <c r="N43" i="44"/>
  <c r="N73" i="44"/>
  <c r="N45" i="44"/>
  <c r="N95" i="44"/>
  <c r="N97" i="44" s="1"/>
  <c r="L170" i="44"/>
  <c r="L194" i="44" s="1"/>
  <c r="L196" i="44" s="1"/>
  <c r="L12" i="44" s="1"/>
  <c r="L10" i="44" s="1"/>
  <c r="L171" i="44"/>
  <c r="L203" i="44"/>
  <c r="L215" i="44" s="1"/>
  <c r="N202" i="44"/>
  <c r="N215" i="44" s="1"/>
  <c r="N167" i="44"/>
  <c r="N168" i="44"/>
  <c r="N279" i="44"/>
  <c r="N8" i="44" s="1"/>
  <c r="N206" i="44"/>
  <c r="N179" i="44"/>
  <c r="N180" i="44"/>
  <c r="M11" i="44"/>
  <c r="L204" i="44"/>
  <c r="L173" i="44"/>
  <c r="L174" i="44"/>
  <c r="M288" i="44"/>
  <c r="M167" i="44"/>
  <c r="M194" i="44" s="1"/>
  <c r="M168" i="44"/>
  <c r="M202" i="44"/>
  <c r="N194" i="43"/>
  <c r="L53" i="43"/>
  <c r="L58" i="43"/>
  <c r="N270" i="43"/>
  <c r="N268" i="43"/>
  <c r="N277" i="43" s="1"/>
  <c r="N269" i="43"/>
  <c r="L203" i="43"/>
  <c r="L215" i="43" s="1"/>
  <c r="L171" i="43"/>
  <c r="N68" i="43"/>
  <c r="N86" i="43" s="1"/>
  <c r="N70" i="43"/>
  <c r="N41" i="43"/>
  <c r="N94" i="43"/>
  <c r="N97" i="43" s="1"/>
  <c r="N39" i="43"/>
  <c r="L182" i="43"/>
  <c r="L207" i="43"/>
  <c r="N69" i="43"/>
  <c r="L270" i="43"/>
  <c r="L268" i="43"/>
  <c r="L269" i="43"/>
  <c r="N288" i="43"/>
  <c r="M265" i="43"/>
  <c r="M266" i="43"/>
  <c r="M264" i="43"/>
  <c r="N66" i="43"/>
  <c r="N34" i="43"/>
  <c r="N65" i="43"/>
  <c r="M186" i="43"/>
  <c r="M167" i="43"/>
  <c r="M202" i="43"/>
  <c r="L173" i="43"/>
  <c r="L204" i="43"/>
  <c r="L70" i="43"/>
  <c r="M58" i="43"/>
  <c r="M85" i="43" s="1"/>
  <c r="N205" i="43"/>
  <c r="N177" i="43"/>
  <c r="N38" i="43"/>
  <c r="L276" i="43"/>
  <c r="L119" i="43"/>
  <c r="L143" i="43"/>
  <c r="L118" i="43"/>
  <c r="N127" i="43"/>
  <c r="N128" i="43"/>
  <c r="N146" i="43"/>
  <c r="L278" i="43"/>
  <c r="M146" i="43"/>
  <c r="M127" i="43"/>
  <c r="M128" i="43"/>
  <c r="N274" i="43"/>
  <c r="N272" i="43"/>
  <c r="N278" i="43" s="1"/>
  <c r="N273" i="43"/>
  <c r="L168" i="43"/>
  <c r="N35" i="43"/>
  <c r="M183" i="43"/>
  <c r="M182" i="43"/>
  <c r="M207" i="43"/>
  <c r="N56" i="43"/>
  <c r="N61" i="43"/>
  <c r="N207" i="43"/>
  <c r="N183" i="43"/>
  <c r="N44" i="43"/>
  <c r="N43" i="43"/>
  <c r="N72" i="43"/>
  <c r="N46" i="43"/>
  <c r="N73" i="43"/>
  <c r="M119" i="43"/>
  <c r="M143" i="43"/>
  <c r="M118" i="43"/>
  <c r="L113" i="43"/>
  <c r="L134" i="43" s="1"/>
  <c r="L112" i="43"/>
  <c r="L133" i="43" s="1"/>
  <c r="L135" i="43" s="1"/>
  <c r="L11" i="43" s="1"/>
  <c r="L141" i="43"/>
  <c r="L152" i="43" s="1"/>
  <c r="N144" i="43"/>
  <c r="N121" i="43"/>
  <c r="N122" i="43"/>
  <c r="M144" i="43"/>
  <c r="M122" i="43"/>
  <c r="M121" i="43"/>
  <c r="N265" i="43"/>
  <c r="N266" i="43"/>
  <c r="N264" i="43"/>
  <c r="N33" i="43"/>
  <c r="M204" i="43"/>
  <c r="M174" i="43"/>
  <c r="M55" i="43"/>
  <c r="L180" i="43"/>
  <c r="L179" i="43"/>
  <c r="L194" i="43" s="1"/>
  <c r="L206" i="43"/>
  <c r="M113" i="43"/>
  <c r="M141" i="43"/>
  <c r="M112" i="43"/>
  <c r="M133" i="43" s="1"/>
  <c r="M270" i="43"/>
  <c r="M268" i="43"/>
  <c r="M269" i="43"/>
  <c r="N116" i="43"/>
  <c r="N142" i="43"/>
  <c r="N115" i="43"/>
  <c r="M142" i="43"/>
  <c r="M116" i="43"/>
  <c r="M115" i="43"/>
  <c r="M61" i="43"/>
  <c r="M56" i="43"/>
  <c r="L185" i="43"/>
  <c r="N176" i="43"/>
  <c r="L40" i="43"/>
  <c r="L55" i="43" s="1"/>
  <c r="L68" i="43"/>
  <c r="L94" i="43"/>
  <c r="L97" i="43" s="1"/>
  <c r="L39" i="43"/>
  <c r="N113" i="43"/>
  <c r="N134" i="43" s="1"/>
  <c r="N141" i="43"/>
  <c r="N112" i="43"/>
  <c r="L69" i="43"/>
  <c r="L41" i="43"/>
  <c r="M171" i="43"/>
  <c r="N124" i="43"/>
  <c r="N145" i="43"/>
  <c r="N125" i="43"/>
  <c r="N215" i="43"/>
  <c r="M288" i="43"/>
  <c r="M170" i="43"/>
  <c r="M205" i="43"/>
  <c r="M176" i="43"/>
  <c r="L170" i="43"/>
  <c r="L177" i="43"/>
  <c r="L205" i="43"/>
  <c r="N95" i="43"/>
  <c r="N40" i="43"/>
  <c r="M84" i="43"/>
  <c r="M87" i="43" s="1"/>
  <c r="M7" i="43" s="1"/>
  <c r="M206" i="43"/>
  <c r="M180" i="43"/>
  <c r="M195" i="43" s="1"/>
  <c r="M274" i="43"/>
  <c r="M272" i="43"/>
  <c r="M273" i="43"/>
  <c r="N247" i="42"/>
  <c r="N9" i="42" s="1"/>
  <c r="N55" i="42"/>
  <c r="N86" i="42"/>
  <c r="M122" i="42"/>
  <c r="M134" i="42" s="1"/>
  <c r="M144" i="42"/>
  <c r="M121" i="42"/>
  <c r="M185" i="42"/>
  <c r="M182" i="42"/>
  <c r="M94" i="42"/>
  <c r="L170" i="42"/>
  <c r="L171" i="42"/>
  <c r="L203" i="42"/>
  <c r="N119" i="42"/>
  <c r="N143" i="42"/>
  <c r="N118" i="42"/>
  <c r="L179" i="42"/>
  <c r="L266" i="42"/>
  <c r="L264" i="42"/>
  <c r="L265" i="42"/>
  <c r="L86" i="42"/>
  <c r="L207" i="42"/>
  <c r="L183" i="42"/>
  <c r="M43" i="42"/>
  <c r="M46" i="42"/>
  <c r="M72" i="42"/>
  <c r="M73" i="42"/>
  <c r="M44" i="42"/>
  <c r="N272" i="42"/>
  <c r="N274" i="42"/>
  <c r="N273" i="42"/>
  <c r="N95" i="42"/>
  <c r="N97" i="42" s="1"/>
  <c r="N72" i="42"/>
  <c r="N73" i="42"/>
  <c r="N44" i="42"/>
  <c r="N74" i="42"/>
  <c r="N45" i="42"/>
  <c r="N60" i="42" s="1"/>
  <c r="M128" i="42"/>
  <c r="M146" i="42"/>
  <c r="M127" i="42"/>
  <c r="M45" i="42"/>
  <c r="N61" i="42"/>
  <c r="N113" i="42"/>
  <c r="N134" i="42" s="1"/>
  <c r="N112" i="42"/>
  <c r="N141" i="42"/>
  <c r="N152" i="42" s="1"/>
  <c r="M170" i="42"/>
  <c r="M194" i="42" s="1"/>
  <c r="M171" i="42"/>
  <c r="M203" i="42"/>
  <c r="M215" i="42" s="1"/>
  <c r="L273" i="42"/>
  <c r="L272" i="42"/>
  <c r="L278" i="42" s="1"/>
  <c r="L274" i="42"/>
  <c r="L61" i="42"/>
  <c r="L56" i="42"/>
  <c r="N58" i="42"/>
  <c r="M183" i="42"/>
  <c r="N270" i="42"/>
  <c r="N268" i="42"/>
  <c r="N269" i="42"/>
  <c r="N59" i="42"/>
  <c r="N54" i="42"/>
  <c r="N84" i="42" s="1"/>
  <c r="L288" i="42"/>
  <c r="L54" i="42"/>
  <c r="L269" i="42"/>
  <c r="L268" i="42"/>
  <c r="L277" i="42" s="1"/>
  <c r="L270" i="42"/>
  <c r="M276" i="42"/>
  <c r="M279" i="42" s="1"/>
  <c r="M8" i="42" s="1"/>
  <c r="M74" i="42"/>
  <c r="M125" i="42"/>
  <c r="M145" i="42"/>
  <c r="M124" i="42"/>
  <c r="L202" i="42"/>
  <c r="L215" i="42" s="1"/>
  <c r="L167" i="42"/>
  <c r="L168" i="42"/>
  <c r="M235" i="42"/>
  <c r="M245" i="42" s="1"/>
  <c r="M247" i="42" s="1"/>
  <c r="M9" i="42" s="1"/>
  <c r="H235" i="42"/>
  <c r="N235" i="42" s="1"/>
  <c r="N245" i="42" s="1"/>
  <c r="M95" i="42"/>
  <c r="M69" i="42"/>
  <c r="M68" i="42"/>
  <c r="M86" i="42" s="1"/>
  <c r="M41" i="42"/>
  <c r="M39" i="42"/>
  <c r="M70" i="42"/>
  <c r="M38" i="42"/>
  <c r="M119" i="42"/>
  <c r="M143" i="42"/>
  <c r="M118" i="42"/>
  <c r="L58" i="42"/>
  <c r="L85" i="42" s="1"/>
  <c r="L53" i="42"/>
  <c r="L152" i="42"/>
  <c r="N265" i="42"/>
  <c r="N266" i="42"/>
  <c r="N264" i="42"/>
  <c r="N205" i="42"/>
  <c r="N176" i="42"/>
  <c r="N177" i="42"/>
  <c r="L247" i="42"/>
  <c r="L9" i="42" s="1"/>
  <c r="M176" i="42"/>
  <c r="M177" i="42"/>
  <c r="M205" i="42"/>
  <c r="L180" i="42"/>
  <c r="M33" i="42"/>
  <c r="M66" i="42"/>
  <c r="M34" i="42"/>
  <c r="M35" i="42"/>
  <c r="M65" i="42"/>
  <c r="M36" i="42"/>
  <c r="M93" i="42"/>
  <c r="M116" i="42"/>
  <c r="M115" i="42"/>
  <c r="M133" i="42" s="1"/>
  <c r="M135" i="42" s="1"/>
  <c r="M11" i="42" s="1"/>
  <c r="M142" i="42"/>
  <c r="M152" i="42" s="1"/>
  <c r="L133" i="42"/>
  <c r="L135" i="42" s="1"/>
  <c r="L204" i="42"/>
  <c r="L173" i="42"/>
  <c r="L174" i="42"/>
  <c r="L176" i="42"/>
  <c r="N203" i="42"/>
  <c r="N171" i="42"/>
  <c r="N195" i="42" s="1"/>
  <c r="N170" i="42"/>
  <c r="N194" i="42" s="1"/>
  <c r="N24" i="37"/>
  <c r="N30" i="37" s="1"/>
  <c r="L24" i="37"/>
  <c r="L28" i="37" s="1"/>
  <c r="L70" i="37" s="1"/>
  <c r="L11" i="22"/>
  <c r="L9" i="22"/>
  <c r="F21" i="35" s="1"/>
  <c r="N21" i="35" s="1"/>
  <c r="V21" i="35" s="1"/>
  <c r="L8" i="22"/>
  <c r="M11" i="22"/>
  <c r="H57" i="35" s="1"/>
  <c r="P57" i="35" s="1"/>
  <c r="X57" i="35" s="1"/>
  <c r="N11" i="22"/>
  <c r="M8" i="22"/>
  <c r="F57" i="35" s="1"/>
  <c r="N57" i="35" s="1"/>
  <c r="V57" i="35" s="1"/>
  <c r="N8" i="22"/>
  <c r="M9" i="22"/>
  <c r="H93" i="35"/>
  <c r="P93" i="35" s="1"/>
  <c r="X93" i="35" s="1"/>
  <c r="G57" i="35"/>
  <c r="O57" i="35" s="1"/>
  <c r="W57" i="35" s="1"/>
  <c r="Y123" i="35"/>
  <c r="X123" i="35"/>
  <c r="W123" i="35"/>
  <c r="V123" i="35"/>
  <c r="U123" i="35"/>
  <c r="Y122" i="35"/>
  <c r="X122" i="35"/>
  <c r="W122" i="35"/>
  <c r="V122" i="35"/>
  <c r="U122" i="35"/>
  <c r="Y121" i="35"/>
  <c r="X121" i="35"/>
  <c r="W121" i="35"/>
  <c r="V121" i="35"/>
  <c r="U121" i="35"/>
  <c r="Y120" i="35"/>
  <c r="X120" i="35"/>
  <c r="W120" i="35"/>
  <c r="V120" i="35"/>
  <c r="U120" i="35"/>
  <c r="Y119" i="35"/>
  <c r="X119" i="35"/>
  <c r="W119" i="35"/>
  <c r="V119" i="35"/>
  <c r="U119" i="35"/>
  <c r="Y118" i="35"/>
  <c r="X118" i="35"/>
  <c r="W118" i="35"/>
  <c r="V118" i="35"/>
  <c r="U118" i="35"/>
  <c r="Y117" i="35"/>
  <c r="X117" i="35"/>
  <c r="W117" i="35"/>
  <c r="V117" i="35"/>
  <c r="U117" i="35"/>
  <c r="Y116" i="35"/>
  <c r="X116" i="35"/>
  <c r="W116" i="35"/>
  <c r="V116" i="35"/>
  <c r="U116" i="35"/>
  <c r="Y115" i="35"/>
  <c r="X115" i="35"/>
  <c r="W115" i="35"/>
  <c r="V115" i="35"/>
  <c r="U115" i="35"/>
  <c r="Y114" i="35"/>
  <c r="X114" i="35"/>
  <c r="W114" i="35"/>
  <c r="V114" i="35"/>
  <c r="U114" i="35"/>
  <c r="Y113" i="35"/>
  <c r="X113" i="35"/>
  <c r="W113" i="35"/>
  <c r="V113" i="35"/>
  <c r="U113" i="35"/>
  <c r="Y112" i="35"/>
  <c r="X112" i="35"/>
  <c r="W112" i="35"/>
  <c r="V112" i="35"/>
  <c r="U112" i="35"/>
  <c r="Y111" i="35"/>
  <c r="X111" i="35"/>
  <c r="W111" i="35"/>
  <c r="V111" i="35"/>
  <c r="U111" i="35"/>
  <c r="Y110" i="35"/>
  <c r="X110" i="35"/>
  <c r="W110" i="35"/>
  <c r="V110" i="35"/>
  <c r="U110" i="35"/>
  <c r="Y109" i="35"/>
  <c r="X109" i="35"/>
  <c r="W109" i="35"/>
  <c r="V109" i="35"/>
  <c r="U109" i="35"/>
  <c r="Y108" i="35"/>
  <c r="X108" i="35"/>
  <c r="W108" i="35"/>
  <c r="V108" i="35"/>
  <c r="U108" i="35"/>
  <c r="Y107" i="35"/>
  <c r="X107" i="35"/>
  <c r="W107" i="35"/>
  <c r="V107" i="35"/>
  <c r="U107" i="35"/>
  <c r="Y106" i="35"/>
  <c r="X106" i="35"/>
  <c r="W106" i="35"/>
  <c r="V106" i="35"/>
  <c r="U106" i="35"/>
  <c r="Y105" i="35"/>
  <c r="X105" i="35"/>
  <c r="W105" i="35"/>
  <c r="V105" i="35"/>
  <c r="U105" i="35"/>
  <c r="Y104" i="35"/>
  <c r="X104" i="35"/>
  <c r="W104" i="35"/>
  <c r="V104" i="35"/>
  <c r="U104" i="35"/>
  <c r="Y95" i="35"/>
  <c r="X95" i="35"/>
  <c r="W95" i="35"/>
  <c r="V95" i="35"/>
  <c r="U95" i="35"/>
  <c r="Y94" i="35"/>
  <c r="X94" i="35"/>
  <c r="W94" i="35"/>
  <c r="V94" i="35"/>
  <c r="U94" i="35"/>
  <c r="Y87" i="35"/>
  <c r="X87" i="35"/>
  <c r="W87" i="35"/>
  <c r="V87" i="35"/>
  <c r="U87" i="35"/>
  <c r="Y86" i="35"/>
  <c r="X86" i="35"/>
  <c r="W86" i="35"/>
  <c r="V86" i="35"/>
  <c r="U86" i="35"/>
  <c r="Y85" i="35"/>
  <c r="X85" i="35"/>
  <c r="W85" i="35"/>
  <c r="V85" i="35"/>
  <c r="U85" i="35"/>
  <c r="Y84" i="35"/>
  <c r="X84" i="35"/>
  <c r="W84" i="35"/>
  <c r="V84" i="35"/>
  <c r="U84" i="35"/>
  <c r="Y83" i="35"/>
  <c r="X83" i="35"/>
  <c r="W83" i="35"/>
  <c r="V83" i="35"/>
  <c r="U83" i="35"/>
  <c r="Y82" i="35"/>
  <c r="X82" i="35"/>
  <c r="W82" i="35"/>
  <c r="V82" i="35"/>
  <c r="U82" i="35"/>
  <c r="Y81" i="35"/>
  <c r="X81" i="35"/>
  <c r="W81" i="35"/>
  <c r="V81" i="35"/>
  <c r="U81" i="35"/>
  <c r="Y80" i="35"/>
  <c r="X80" i="35"/>
  <c r="W80" i="35"/>
  <c r="V80" i="35"/>
  <c r="U80" i="35"/>
  <c r="Y79" i="35"/>
  <c r="X79" i="35"/>
  <c r="W79" i="35"/>
  <c r="V79" i="35"/>
  <c r="U79" i="35"/>
  <c r="Y78" i="35"/>
  <c r="X78" i="35"/>
  <c r="W78" i="35"/>
  <c r="V78" i="35"/>
  <c r="U78" i="35"/>
  <c r="Y77" i="35"/>
  <c r="X77" i="35"/>
  <c r="W77" i="35"/>
  <c r="V77" i="35"/>
  <c r="U77" i="35"/>
  <c r="Y76" i="35"/>
  <c r="X76" i="35"/>
  <c r="W76" i="35"/>
  <c r="V76" i="35"/>
  <c r="U76" i="35"/>
  <c r="Y75" i="35"/>
  <c r="X75" i="35"/>
  <c r="W75" i="35"/>
  <c r="V75" i="35"/>
  <c r="U75" i="35"/>
  <c r="Y74" i="35"/>
  <c r="X74" i="35"/>
  <c r="W74" i="35"/>
  <c r="V74" i="35"/>
  <c r="U74" i="35"/>
  <c r="Y73" i="35"/>
  <c r="X73" i="35"/>
  <c r="W73" i="35"/>
  <c r="V73" i="35"/>
  <c r="U73" i="35"/>
  <c r="Y72" i="35"/>
  <c r="X72" i="35"/>
  <c r="W72" i="35"/>
  <c r="V72" i="35"/>
  <c r="U72" i="35"/>
  <c r="Y71" i="35"/>
  <c r="X71" i="35"/>
  <c r="W71" i="35"/>
  <c r="V71" i="35"/>
  <c r="U71" i="35"/>
  <c r="Y70" i="35"/>
  <c r="X70" i="35"/>
  <c r="W70" i="35"/>
  <c r="V70" i="35"/>
  <c r="U70" i="35"/>
  <c r="Y69" i="35"/>
  <c r="X69" i="35"/>
  <c r="W69" i="35"/>
  <c r="V69" i="35"/>
  <c r="U69" i="35"/>
  <c r="Y68" i="35"/>
  <c r="X68" i="35"/>
  <c r="W68" i="35"/>
  <c r="V68" i="35"/>
  <c r="U68" i="35"/>
  <c r="Y59" i="35"/>
  <c r="X59" i="35"/>
  <c r="W59" i="35"/>
  <c r="V59" i="35"/>
  <c r="U59" i="35"/>
  <c r="Y58" i="35"/>
  <c r="X58" i="35"/>
  <c r="W58" i="35"/>
  <c r="V58" i="35"/>
  <c r="U58" i="35"/>
  <c r="H21" i="35"/>
  <c r="P21" i="35" s="1"/>
  <c r="X21" i="35" s="1"/>
  <c r="G21" i="35"/>
  <c r="O21" i="35" s="1"/>
  <c r="W21" i="35" s="1"/>
  <c r="U23" i="35"/>
  <c r="V23" i="35"/>
  <c r="W23" i="35"/>
  <c r="X23" i="35"/>
  <c r="Y23" i="35"/>
  <c r="S34" i="35"/>
  <c r="U34" i="35"/>
  <c r="V34" i="35"/>
  <c r="W34" i="35"/>
  <c r="X34" i="35"/>
  <c r="Y34" i="35"/>
  <c r="U35" i="35"/>
  <c r="V35" i="35"/>
  <c r="W35" i="35"/>
  <c r="X35" i="35"/>
  <c r="Y35" i="35"/>
  <c r="S36" i="35"/>
  <c r="U36" i="35"/>
  <c r="V36" i="35"/>
  <c r="W36" i="35"/>
  <c r="X36" i="35"/>
  <c r="Y36" i="35"/>
  <c r="S37" i="35"/>
  <c r="U37" i="35"/>
  <c r="V37" i="35"/>
  <c r="W37" i="35"/>
  <c r="X37" i="35"/>
  <c r="Y37" i="35"/>
  <c r="U38" i="35"/>
  <c r="V38" i="35"/>
  <c r="W38" i="35"/>
  <c r="X38" i="35"/>
  <c r="Y38" i="35"/>
  <c r="U39" i="35"/>
  <c r="V39" i="35"/>
  <c r="W39" i="35"/>
  <c r="X39" i="35"/>
  <c r="Y39" i="35"/>
  <c r="U40" i="35"/>
  <c r="V40" i="35"/>
  <c r="W40" i="35"/>
  <c r="X40" i="35"/>
  <c r="Y40" i="35"/>
  <c r="U41" i="35"/>
  <c r="V41" i="35"/>
  <c r="W41" i="35"/>
  <c r="X41" i="35"/>
  <c r="Y41" i="35"/>
  <c r="S42" i="35"/>
  <c r="U42" i="35"/>
  <c r="V42" i="35"/>
  <c r="W42" i="35"/>
  <c r="X42" i="35"/>
  <c r="Y42" i="35"/>
  <c r="U43" i="35"/>
  <c r="V43" i="35"/>
  <c r="W43" i="35"/>
  <c r="X43" i="35"/>
  <c r="Y43" i="35"/>
  <c r="S44" i="35"/>
  <c r="U44" i="35"/>
  <c r="V44" i="35"/>
  <c r="W44" i="35"/>
  <c r="X44" i="35"/>
  <c r="Y44" i="35"/>
  <c r="S45" i="35"/>
  <c r="U45" i="35"/>
  <c r="V45" i="35"/>
  <c r="W45" i="35"/>
  <c r="X45" i="35"/>
  <c r="Y45" i="35"/>
  <c r="U46" i="35"/>
  <c r="V46" i="35"/>
  <c r="W46" i="35"/>
  <c r="X46" i="35"/>
  <c r="Y46" i="35"/>
  <c r="U47" i="35"/>
  <c r="V47" i="35"/>
  <c r="W47" i="35"/>
  <c r="X47" i="35"/>
  <c r="Y47" i="35"/>
  <c r="U48" i="35"/>
  <c r="V48" i="35"/>
  <c r="W48" i="35"/>
  <c r="X48" i="35"/>
  <c r="Y48" i="35"/>
  <c r="U49" i="35"/>
  <c r="V49" i="35"/>
  <c r="W49" i="35"/>
  <c r="X49" i="35"/>
  <c r="Y49" i="35"/>
  <c r="S50" i="35"/>
  <c r="U50" i="35"/>
  <c r="V50" i="35"/>
  <c r="W50" i="35"/>
  <c r="X50" i="35"/>
  <c r="Y50" i="35"/>
  <c r="U51" i="35"/>
  <c r="V51" i="35"/>
  <c r="W51" i="35"/>
  <c r="X51" i="35"/>
  <c r="Y51" i="35"/>
  <c r="U22" i="35"/>
  <c r="V22" i="35"/>
  <c r="W22" i="35"/>
  <c r="X22" i="35"/>
  <c r="Y22" i="35"/>
  <c r="L23" i="37"/>
  <c r="C287" i="37"/>
  <c r="K287" i="37" s="1"/>
  <c r="C286" i="37"/>
  <c r="K286" i="37" s="1"/>
  <c r="C285" i="37"/>
  <c r="K285" i="37" s="1"/>
  <c r="K284" i="37"/>
  <c r="K274" i="37"/>
  <c r="K273" i="37"/>
  <c r="K272" i="37"/>
  <c r="C271" i="37"/>
  <c r="K271" i="37" s="1"/>
  <c r="K278" i="37" s="1"/>
  <c r="K270" i="37"/>
  <c r="K269" i="37"/>
  <c r="K268" i="37"/>
  <c r="C267" i="37"/>
  <c r="K267" i="37" s="1"/>
  <c r="K277" i="37" s="1"/>
  <c r="K266" i="37"/>
  <c r="K265" i="37"/>
  <c r="K264" i="37"/>
  <c r="C263" i="37"/>
  <c r="K263" i="37" s="1"/>
  <c r="K276" i="37" s="1"/>
  <c r="K262" i="37"/>
  <c r="K261" i="37"/>
  <c r="K260" i="37"/>
  <c r="K259" i="37"/>
  <c r="K258" i="37"/>
  <c r="H258" i="37"/>
  <c r="G258" i="37"/>
  <c r="F258" i="37"/>
  <c r="K252" i="37"/>
  <c r="H252" i="37"/>
  <c r="G252" i="37"/>
  <c r="F252" i="37"/>
  <c r="K251" i="37"/>
  <c r="N240" i="37"/>
  <c r="M240" i="37"/>
  <c r="L240" i="37"/>
  <c r="N239" i="37"/>
  <c r="M239" i="37"/>
  <c r="L239" i="37"/>
  <c r="N238" i="37"/>
  <c r="M238" i="37"/>
  <c r="L238" i="37"/>
  <c r="N237" i="37"/>
  <c r="M237" i="37"/>
  <c r="L237" i="37"/>
  <c r="K235" i="37"/>
  <c r="K234" i="37"/>
  <c r="K233" i="37"/>
  <c r="N233" i="37"/>
  <c r="N243" i="37" s="1"/>
  <c r="K232" i="37"/>
  <c r="K231" i="37"/>
  <c r="K230" i="37"/>
  <c r="K229" i="37"/>
  <c r="K228" i="37"/>
  <c r="K227" i="37"/>
  <c r="K226" i="37"/>
  <c r="K225" i="37"/>
  <c r="K224" i="37"/>
  <c r="K223" i="37"/>
  <c r="K222" i="37"/>
  <c r="N221" i="37"/>
  <c r="N228" i="37" s="1"/>
  <c r="M221" i="37"/>
  <c r="M252" i="37" s="1"/>
  <c r="M253" i="37" s="1"/>
  <c r="L221" i="37"/>
  <c r="L229" i="37" s="1"/>
  <c r="K221" i="37"/>
  <c r="N213" i="37"/>
  <c r="M213" i="37"/>
  <c r="L213" i="37"/>
  <c r="K209" i="37"/>
  <c r="K208" i="37"/>
  <c r="K207" i="37"/>
  <c r="K206" i="37"/>
  <c r="K205" i="37"/>
  <c r="K204" i="37"/>
  <c r="K203" i="37"/>
  <c r="K202" i="37"/>
  <c r="K201" i="37"/>
  <c r="H201" i="37"/>
  <c r="G201" i="37"/>
  <c r="F201" i="37"/>
  <c r="K189" i="37"/>
  <c r="K188" i="37"/>
  <c r="K187" i="37"/>
  <c r="K186" i="37"/>
  <c r="K185" i="37"/>
  <c r="K184" i="37"/>
  <c r="K183" i="37"/>
  <c r="K182" i="37"/>
  <c r="K181" i="37"/>
  <c r="K180" i="37"/>
  <c r="K179" i="37"/>
  <c r="K178" i="37"/>
  <c r="K177" i="37"/>
  <c r="K176" i="37"/>
  <c r="K175" i="37"/>
  <c r="K174" i="37"/>
  <c r="K173" i="37"/>
  <c r="K172" i="37"/>
  <c r="K171" i="37"/>
  <c r="K170" i="37"/>
  <c r="K169" i="37"/>
  <c r="K168" i="37"/>
  <c r="K167" i="37"/>
  <c r="K166" i="37"/>
  <c r="K165" i="37"/>
  <c r="C164" i="37"/>
  <c r="K164" i="37" s="1"/>
  <c r="C163" i="37"/>
  <c r="K163" i="37" s="1"/>
  <c r="C162" i="37"/>
  <c r="K162" i="37" s="1"/>
  <c r="C161" i="37"/>
  <c r="K161" i="37" s="1"/>
  <c r="K160" i="37"/>
  <c r="C160" i="37"/>
  <c r="C159" i="37"/>
  <c r="K159" i="37" s="1"/>
  <c r="C158" i="37"/>
  <c r="K158" i="37" s="1"/>
  <c r="C157" i="37"/>
  <c r="K157" i="37" s="1"/>
  <c r="N156" i="37"/>
  <c r="N164" i="37" s="1"/>
  <c r="L156" i="37"/>
  <c r="L160" i="37" s="1"/>
  <c r="L176" i="37" s="1"/>
  <c r="K156" i="37"/>
  <c r="M156" i="37"/>
  <c r="N150" i="37"/>
  <c r="M150" i="37"/>
  <c r="L150" i="37"/>
  <c r="K146" i="37"/>
  <c r="K145" i="37"/>
  <c r="K144" i="37"/>
  <c r="K143" i="37"/>
  <c r="K142" i="37"/>
  <c r="K141" i="37"/>
  <c r="K140" i="37"/>
  <c r="H140" i="37"/>
  <c r="G140" i="37"/>
  <c r="F140" i="37"/>
  <c r="K128" i="37"/>
  <c r="M127" i="37"/>
  <c r="K127" i="37"/>
  <c r="K126" i="37"/>
  <c r="K125" i="37"/>
  <c r="K124" i="37"/>
  <c r="K123" i="37"/>
  <c r="K122" i="37"/>
  <c r="K121" i="37"/>
  <c r="K120" i="37"/>
  <c r="K119" i="37"/>
  <c r="K118" i="37"/>
  <c r="K117" i="37"/>
  <c r="K116" i="37"/>
  <c r="K115" i="37"/>
  <c r="K114" i="37"/>
  <c r="K113" i="37"/>
  <c r="K112" i="37"/>
  <c r="K111" i="37"/>
  <c r="K110" i="37"/>
  <c r="M109" i="37"/>
  <c r="M146" i="37" s="1"/>
  <c r="K109" i="37"/>
  <c r="K108" i="37"/>
  <c r="M107" i="37"/>
  <c r="M144" i="37" s="1"/>
  <c r="K107" i="37"/>
  <c r="K106" i="37"/>
  <c r="M105" i="37"/>
  <c r="M142" i="37" s="1"/>
  <c r="K105" i="37"/>
  <c r="K104" i="37"/>
  <c r="M103" i="37"/>
  <c r="K103" i="37"/>
  <c r="N104" i="37"/>
  <c r="M108" i="37"/>
  <c r="L108" i="37"/>
  <c r="K96" i="37"/>
  <c r="K95" i="37"/>
  <c r="K94" i="37"/>
  <c r="K93" i="37"/>
  <c r="K92" i="37"/>
  <c r="K78" i="37"/>
  <c r="K77" i="37"/>
  <c r="K76" i="37"/>
  <c r="K75" i="37"/>
  <c r="K74" i="37"/>
  <c r="K73" i="37"/>
  <c r="K72" i="37"/>
  <c r="K71" i="37"/>
  <c r="K70" i="37"/>
  <c r="K69" i="37"/>
  <c r="K68" i="37"/>
  <c r="K67" i="37"/>
  <c r="K66" i="37"/>
  <c r="K65" i="37"/>
  <c r="K64" i="37"/>
  <c r="K63" i="37"/>
  <c r="K62" i="37"/>
  <c r="K57" i="37"/>
  <c r="K52" i="37"/>
  <c r="K51" i="37"/>
  <c r="K50" i="37"/>
  <c r="K49" i="37"/>
  <c r="K48" i="37"/>
  <c r="K47" i="37"/>
  <c r="K46" i="37"/>
  <c r="K45" i="37"/>
  <c r="K44" i="37"/>
  <c r="K43" i="37"/>
  <c r="K42" i="37"/>
  <c r="K41" i="37"/>
  <c r="K40" i="37"/>
  <c r="K39" i="37"/>
  <c r="K38" i="37"/>
  <c r="K37" i="37"/>
  <c r="K36" i="37"/>
  <c r="K35" i="37"/>
  <c r="K34" i="37"/>
  <c r="K33" i="37"/>
  <c r="K32" i="37"/>
  <c r="K31" i="37"/>
  <c r="K30" i="37"/>
  <c r="K29" i="37"/>
  <c r="K28" i="37"/>
  <c r="K27" i="37"/>
  <c r="K26" i="37"/>
  <c r="H26" i="37"/>
  <c r="G26" i="37"/>
  <c r="F26" i="37"/>
  <c r="N25" i="37"/>
  <c r="N286" i="37" s="1"/>
  <c r="M25" i="37"/>
  <c r="L25" i="37"/>
  <c r="L286" i="37" s="1"/>
  <c r="M24" i="37"/>
  <c r="M28" i="37" s="1"/>
  <c r="N23" i="37"/>
  <c r="M23" i="37"/>
  <c r="L4" i="37"/>
  <c r="L86" i="35"/>
  <c r="T86" i="35" s="1"/>
  <c r="L87" i="35"/>
  <c r="T87" i="35" s="1"/>
  <c r="K86" i="35"/>
  <c r="S86" i="35" s="1"/>
  <c r="K87" i="35"/>
  <c r="S87" i="35" s="1"/>
  <c r="K59" i="35"/>
  <c r="S59" i="35" s="1"/>
  <c r="L59" i="35"/>
  <c r="T59" i="35" s="1"/>
  <c r="K60" i="35"/>
  <c r="S60" i="35" s="1"/>
  <c r="L60" i="35"/>
  <c r="T60" i="35" s="1"/>
  <c r="K61" i="35"/>
  <c r="S61" i="35" s="1"/>
  <c r="L61" i="35"/>
  <c r="T61" i="35" s="1"/>
  <c r="K62" i="35"/>
  <c r="S62" i="35" s="1"/>
  <c r="L62" i="35"/>
  <c r="T62" i="35" s="1"/>
  <c r="K63" i="35"/>
  <c r="S63" i="35" s="1"/>
  <c r="L63" i="35"/>
  <c r="T63" i="35" s="1"/>
  <c r="K64" i="35"/>
  <c r="S64" i="35" s="1"/>
  <c r="L64" i="35"/>
  <c r="T64" i="35" s="1"/>
  <c r="K65" i="35"/>
  <c r="S65" i="35" s="1"/>
  <c r="L65" i="35"/>
  <c r="T65" i="35" s="1"/>
  <c r="K66" i="35"/>
  <c r="S66" i="35" s="1"/>
  <c r="L66" i="35"/>
  <c r="T66" i="35" s="1"/>
  <c r="K67" i="35"/>
  <c r="S67" i="35" s="1"/>
  <c r="L67" i="35"/>
  <c r="T67" i="35" s="1"/>
  <c r="K68" i="35"/>
  <c r="S68" i="35" s="1"/>
  <c r="L68" i="35"/>
  <c r="T68" i="35" s="1"/>
  <c r="K69" i="35"/>
  <c r="S69" i="35" s="1"/>
  <c r="L69" i="35"/>
  <c r="T69" i="35" s="1"/>
  <c r="K70" i="35"/>
  <c r="S70" i="35" s="1"/>
  <c r="L70" i="35"/>
  <c r="T70" i="35" s="1"/>
  <c r="K71" i="35"/>
  <c r="S71" i="35" s="1"/>
  <c r="L71" i="35"/>
  <c r="T71" i="35" s="1"/>
  <c r="K72" i="35"/>
  <c r="S72" i="35" s="1"/>
  <c r="L72" i="35"/>
  <c r="T72" i="35" s="1"/>
  <c r="K73" i="35"/>
  <c r="S73" i="35" s="1"/>
  <c r="L73" i="35"/>
  <c r="T73" i="35" s="1"/>
  <c r="K74" i="35"/>
  <c r="S74" i="35" s="1"/>
  <c r="L74" i="35"/>
  <c r="T74" i="35" s="1"/>
  <c r="K75" i="35"/>
  <c r="S75" i="35" s="1"/>
  <c r="L75" i="35"/>
  <c r="T75" i="35" s="1"/>
  <c r="K76" i="35"/>
  <c r="S76" i="35" s="1"/>
  <c r="L76" i="35"/>
  <c r="T76" i="35" s="1"/>
  <c r="K77" i="35"/>
  <c r="S77" i="35" s="1"/>
  <c r="L77" i="35"/>
  <c r="T77" i="35" s="1"/>
  <c r="K78" i="35"/>
  <c r="S78" i="35" s="1"/>
  <c r="L78" i="35"/>
  <c r="T78" i="35" s="1"/>
  <c r="K79" i="35"/>
  <c r="S79" i="35" s="1"/>
  <c r="L79" i="35"/>
  <c r="T79" i="35" s="1"/>
  <c r="K80" i="35"/>
  <c r="S80" i="35" s="1"/>
  <c r="L80" i="35"/>
  <c r="T80" i="35" s="1"/>
  <c r="K81" i="35"/>
  <c r="S81" i="35" s="1"/>
  <c r="L81" i="35"/>
  <c r="T81" i="35" s="1"/>
  <c r="K82" i="35"/>
  <c r="S82" i="35" s="1"/>
  <c r="L82" i="35"/>
  <c r="T82" i="35" s="1"/>
  <c r="K83" i="35"/>
  <c r="S83" i="35" s="1"/>
  <c r="L83" i="35"/>
  <c r="T83" i="35" s="1"/>
  <c r="K84" i="35"/>
  <c r="S84" i="35" s="1"/>
  <c r="L84" i="35"/>
  <c r="T84" i="35" s="1"/>
  <c r="K85" i="35"/>
  <c r="S85" i="35" s="1"/>
  <c r="L85" i="35"/>
  <c r="T85" i="35" s="1"/>
  <c r="L58" i="35"/>
  <c r="T58" i="35" s="1"/>
  <c r="K58" i="35"/>
  <c r="S58" i="35" s="1"/>
  <c r="L95" i="35"/>
  <c r="T95" i="35" s="1"/>
  <c r="L96" i="35"/>
  <c r="T96" i="35" s="1"/>
  <c r="L97" i="35"/>
  <c r="T97" i="35" s="1"/>
  <c r="L98" i="35"/>
  <c r="T98" i="35" s="1"/>
  <c r="L99" i="35"/>
  <c r="T99" i="35" s="1"/>
  <c r="L100" i="35"/>
  <c r="T100" i="35" s="1"/>
  <c r="L101" i="35"/>
  <c r="T101" i="35" s="1"/>
  <c r="L102" i="35"/>
  <c r="T102" i="35" s="1"/>
  <c r="L103" i="35"/>
  <c r="T103" i="35" s="1"/>
  <c r="L104" i="35"/>
  <c r="T104" i="35" s="1"/>
  <c r="L105" i="35"/>
  <c r="T105" i="35" s="1"/>
  <c r="L106" i="35"/>
  <c r="T106" i="35" s="1"/>
  <c r="L107" i="35"/>
  <c r="T107" i="35" s="1"/>
  <c r="L108" i="35"/>
  <c r="T108" i="35" s="1"/>
  <c r="L109" i="35"/>
  <c r="T109" i="35" s="1"/>
  <c r="L110" i="35"/>
  <c r="T110" i="35" s="1"/>
  <c r="L111" i="35"/>
  <c r="T111" i="35" s="1"/>
  <c r="L112" i="35"/>
  <c r="T112" i="35" s="1"/>
  <c r="L113" i="35"/>
  <c r="T113" i="35" s="1"/>
  <c r="L114" i="35"/>
  <c r="T114" i="35" s="1"/>
  <c r="L115" i="35"/>
  <c r="T115" i="35" s="1"/>
  <c r="L116" i="35"/>
  <c r="T116" i="35" s="1"/>
  <c r="L117" i="35"/>
  <c r="T117" i="35" s="1"/>
  <c r="L118" i="35"/>
  <c r="T118" i="35" s="1"/>
  <c r="L119" i="35"/>
  <c r="T119" i="35" s="1"/>
  <c r="L120" i="35"/>
  <c r="T120" i="35" s="1"/>
  <c r="L121" i="35"/>
  <c r="T121" i="35" s="1"/>
  <c r="L122" i="35"/>
  <c r="T122" i="35" s="1"/>
  <c r="L123" i="35"/>
  <c r="T123" i="35" s="1"/>
  <c r="K95" i="35"/>
  <c r="S95" i="35" s="1"/>
  <c r="K96" i="35"/>
  <c r="S96" i="35" s="1"/>
  <c r="K97" i="35"/>
  <c r="S97" i="35" s="1"/>
  <c r="K98" i="35"/>
  <c r="S98" i="35" s="1"/>
  <c r="K99" i="35"/>
  <c r="S99" i="35" s="1"/>
  <c r="K100" i="35"/>
  <c r="S100" i="35" s="1"/>
  <c r="K101" i="35"/>
  <c r="S101" i="35" s="1"/>
  <c r="K102" i="35"/>
  <c r="S102" i="35" s="1"/>
  <c r="K103" i="35"/>
  <c r="S103" i="35" s="1"/>
  <c r="K104" i="35"/>
  <c r="S104" i="35" s="1"/>
  <c r="K105" i="35"/>
  <c r="S105" i="35" s="1"/>
  <c r="K106" i="35"/>
  <c r="S106" i="35" s="1"/>
  <c r="K107" i="35"/>
  <c r="S107" i="35" s="1"/>
  <c r="K108" i="35"/>
  <c r="S108" i="35" s="1"/>
  <c r="K109" i="35"/>
  <c r="S109" i="35" s="1"/>
  <c r="K110" i="35"/>
  <c r="S110" i="35" s="1"/>
  <c r="K111" i="35"/>
  <c r="S111" i="35" s="1"/>
  <c r="K112" i="35"/>
  <c r="S112" i="35" s="1"/>
  <c r="K113" i="35"/>
  <c r="S113" i="35" s="1"/>
  <c r="K114" i="35"/>
  <c r="S114" i="35" s="1"/>
  <c r="K115" i="35"/>
  <c r="S115" i="35" s="1"/>
  <c r="K116" i="35"/>
  <c r="S116" i="35" s="1"/>
  <c r="K117" i="35"/>
  <c r="S117" i="35" s="1"/>
  <c r="K118" i="35"/>
  <c r="S118" i="35" s="1"/>
  <c r="K119" i="35"/>
  <c r="S119" i="35" s="1"/>
  <c r="K120" i="35"/>
  <c r="S120" i="35" s="1"/>
  <c r="K121" i="35"/>
  <c r="S121" i="35" s="1"/>
  <c r="K122" i="35"/>
  <c r="S122" i="35" s="1"/>
  <c r="K123" i="35"/>
  <c r="S123" i="35" s="1"/>
  <c r="L94" i="35"/>
  <c r="T94" i="35" s="1"/>
  <c r="K94" i="35"/>
  <c r="S94" i="35" s="1"/>
  <c r="K23" i="35"/>
  <c r="S23" i="35" s="1"/>
  <c r="K24" i="35"/>
  <c r="K25" i="35"/>
  <c r="K26" i="35"/>
  <c r="K27" i="35"/>
  <c r="K28" i="35"/>
  <c r="K29" i="35"/>
  <c r="K30" i="35"/>
  <c r="K31" i="35"/>
  <c r="K32" i="35"/>
  <c r="K33" i="35"/>
  <c r="K34" i="35"/>
  <c r="K35" i="35"/>
  <c r="S35" i="35" s="1"/>
  <c r="K36" i="35"/>
  <c r="K37" i="35"/>
  <c r="K38" i="35"/>
  <c r="S38" i="35" s="1"/>
  <c r="K39" i="35"/>
  <c r="S39" i="35" s="1"/>
  <c r="K40" i="35"/>
  <c r="S40" i="35" s="1"/>
  <c r="K41" i="35"/>
  <c r="S41" i="35" s="1"/>
  <c r="K42" i="35"/>
  <c r="K43" i="35"/>
  <c r="S43" i="35" s="1"/>
  <c r="K44" i="35"/>
  <c r="K45" i="35"/>
  <c r="K46" i="35"/>
  <c r="S46" i="35" s="1"/>
  <c r="K47" i="35"/>
  <c r="S47" i="35" s="1"/>
  <c r="K48" i="35"/>
  <c r="S48" i="35" s="1"/>
  <c r="K49" i="35"/>
  <c r="S49" i="35" s="1"/>
  <c r="K50" i="35"/>
  <c r="K51" i="35"/>
  <c r="S51" i="35" s="1"/>
  <c r="T23" i="35"/>
  <c r="L24" i="35"/>
  <c r="L25" i="35"/>
  <c r="L26" i="35"/>
  <c r="L27" i="35"/>
  <c r="L28" i="35"/>
  <c r="L29" i="35"/>
  <c r="L30" i="35"/>
  <c r="L31" i="35"/>
  <c r="L32" i="35"/>
  <c r="L33" i="35"/>
  <c r="L34" i="35"/>
  <c r="T34" i="35" s="1"/>
  <c r="L35" i="35"/>
  <c r="T35" i="35" s="1"/>
  <c r="L36" i="35"/>
  <c r="T36" i="35" s="1"/>
  <c r="L37" i="35"/>
  <c r="T37" i="35" s="1"/>
  <c r="L38" i="35"/>
  <c r="T38" i="35" s="1"/>
  <c r="L39" i="35"/>
  <c r="T39" i="35" s="1"/>
  <c r="L40" i="35"/>
  <c r="T40" i="35" s="1"/>
  <c r="L41" i="35"/>
  <c r="T41" i="35" s="1"/>
  <c r="L42" i="35"/>
  <c r="T42" i="35" s="1"/>
  <c r="L43" i="35"/>
  <c r="T43" i="35" s="1"/>
  <c r="L44" i="35"/>
  <c r="T44" i="35" s="1"/>
  <c r="L45" i="35"/>
  <c r="T45" i="35" s="1"/>
  <c r="L46" i="35"/>
  <c r="T46" i="35" s="1"/>
  <c r="L47" i="35"/>
  <c r="T47" i="35" s="1"/>
  <c r="L48" i="35"/>
  <c r="T48" i="35" s="1"/>
  <c r="L49" i="35"/>
  <c r="T49" i="35" s="1"/>
  <c r="L50" i="35"/>
  <c r="T50" i="35" s="1"/>
  <c r="L51" i="35"/>
  <c r="T51" i="35" s="1"/>
  <c r="L22" i="35"/>
  <c r="T22" i="35" s="1"/>
  <c r="K22" i="35"/>
  <c r="S22" i="35" s="1"/>
  <c r="L4" i="22"/>
  <c r="K284" i="22"/>
  <c r="C287" i="22"/>
  <c r="K287" i="22" s="1"/>
  <c r="C286" i="22"/>
  <c r="K286" i="22" s="1"/>
  <c r="C285" i="22"/>
  <c r="K285" i="22" s="1"/>
  <c r="C271" i="22"/>
  <c r="K271" i="22" s="1"/>
  <c r="K278" i="22" s="1"/>
  <c r="C267" i="22"/>
  <c r="K267" i="22" s="1"/>
  <c r="K277" i="22" s="1"/>
  <c r="C263" i="22"/>
  <c r="K263" i="22" s="1"/>
  <c r="K276" i="22" s="1"/>
  <c r="K259" i="22"/>
  <c r="K260" i="22"/>
  <c r="K261" i="22"/>
  <c r="K262" i="22"/>
  <c r="K264" i="22"/>
  <c r="K265" i="22"/>
  <c r="K266" i="22"/>
  <c r="K268" i="22"/>
  <c r="K269" i="22"/>
  <c r="K270" i="22"/>
  <c r="K272" i="22"/>
  <c r="K273" i="22"/>
  <c r="K274" i="22"/>
  <c r="K258" i="22"/>
  <c r="F26" i="22"/>
  <c r="N196" i="45" l="1"/>
  <c r="N12" i="45" s="1"/>
  <c r="N10" i="45" s="1"/>
  <c r="M278" i="45"/>
  <c r="M85" i="45"/>
  <c r="N276" i="45"/>
  <c r="M56" i="45"/>
  <c r="N60" i="45"/>
  <c r="N85" i="45" s="1"/>
  <c r="L196" i="45"/>
  <c r="L12" i="45" s="1"/>
  <c r="N277" i="45"/>
  <c r="L10" i="45"/>
  <c r="N278" i="45"/>
  <c r="L61" i="45"/>
  <c r="N56" i="45"/>
  <c r="L55" i="45"/>
  <c r="L60" i="45"/>
  <c r="N84" i="45"/>
  <c r="M54" i="45"/>
  <c r="M277" i="45"/>
  <c r="M11" i="45"/>
  <c r="M10" i="45" s="1"/>
  <c r="L279" i="45"/>
  <c r="L8" i="45" s="1"/>
  <c r="M276" i="45"/>
  <c r="L58" i="45"/>
  <c r="L85" i="45" s="1"/>
  <c r="L53" i="45"/>
  <c r="L84" i="45" s="1"/>
  <c r="L87" i="45" s="1"/>
  <c r="L7" i="45" s="1"/>
  <c r="L6" i="45" s="1"/>
  <c r="M84" i="45"/>
  <c r="M87" i="45" s="1"/>
  <c r="M7" i="45" s="1"/>
  <c r="M215" i="44"/>
  <c r="N60" i="44"/>
  <c r="N55" i="44"/>
  <c r="M278" i="44"/>
  <c r="M195" i="44"/>
  <c r="M196" i="44" s="1"/>
  <c r="M12" i="44" s="1"/>
  <c r="M10" i="44" s="1"/>
  <c r="N53" i="44"/>
  <c r="N58" i="44"/>
  <c r="L56" i="44"/>
  <c r="L61" i="44"/>
  <c r="M86" i="44"/>
  <c r="M60" i="44"/>
  <c r="M55" i="44"/>
  <c r="N56" i="44"/>
  <c r="N61" i="44"/>
  <c r="M277" i="44"/>
  <c r="L86" i="44"/>
  <c r="L54" i="44"/>
  <c r="L59" i="44"/>
  <c r="N195" i="44"/>
  <c r="L276" i="44"/>
  <c r="L279" i="44" s="1"/>
  <c r="L8" i="44" s="1"/>
  <c r="N54" i="44"/>
  <c r="N59" i="44"/>
  <c r="L58" i="44"/>
  <c r="L53" i="44"/>
  <c r="L84" i="44" s="1"/>
  <c r="M53" i="44"/>
  <c r="M58" i="44"/>
  <c r="M279" i="44"/>
  <c r="M8" i="44" s="1"/>
  <c r="N194" i="44"/>
  <c r="N196" i="44" s="1"/>
  <c r="N12" i="44" s="1"/>
  <c r="N10" i="44" s="1"/>
  <c r="L60" i="44"/>
  <c r="L55" i="44"/>
  <c r="M56" i="44"/>
  <c r="M61" i="44"/>
  <c r="M59" i="44"/>
  <c r="M54" i="44"/>
  <c r="L278" i="44"/>
  <c r="L196" i="43"/>
  <c r="L12" i="43" s="1"/>
  <c r="L61" i="43"/>
  <c r="L56" i="43"/>
  <c r="N59" i="43"/>
  <c r="N54" i="43"/>
  <c r="N58" i="43"/>
  <c r="N53" i="43"/>
  <c r="N196" i="43"/>
  <c r="N12" i="43" s="1"/>
  <c r="M278" i="43"/>
  <c r="N133" i="43"/>
  <c r="N135" i="43" s="1"/>
  <c r="M134" i="43"/>
  <c r="N276" i="43"/>
  <c r="N279" i="43" s="1"/>
  <c r="N8" i="43" s="1"/>
  <c r="M276" i="43"/>
  <c r="M135" i="43"/>
  <c r="M152" i="43"/>
  <c r="N152" i="43"/>
  <c r="M194" i="43"/>
  <c r="M196" i="43" s="1"/>
  <c r="L60" i="43"/>
  <c r="M277" i="43"/>
  <c r="L195" i="43"/>
  <c r="N195" i="43"/>
  <c r="L10" i="43"/>
  <c r="M215" i="43"/>
  <c r="L59" i="43"/>
  <c r="L54" i="43"/>
  <c r="L84" i="43" s="1"/>
  <c r="L87" i="43" s="1"/>
  <c r="L7" i="43" s="1"/>
  <c r="L6" i="43" s="1"/>
  <c r="L13" i="43" s="1"/>
  <c r="N60" i="43"/>
  <c r="N55" i="43"/>
  <c r="L86" i="43"/>
  <c r="L277" i="43"/>
  <c r="L279" i="43" s="1"/>
  <c r="L8" i="43" s="1"/>
  <c r="L85" i="43"/>
  <c r="N196" i="42"/>
  <c r="N12" i="42" s="1"/>
  <c r="M60" i="42"/>
  <c r="M55" i="42"/>
  <c r="L195" i="42"/>
  <c r="N133" i="42"/>
  <c r="N135" i="42" s="1"/>
  <c r="N11" i="42" s="1"/>
  <c r="N278" i="42"/>
  <c r="M196" i="42"/>
  <c r="M12" i="42" s="1"/>
  <c r="M10" i="42" s="1"/>
  <c r="L11" i="42"/>
  <c r="M59" i="42"/>
  <c r="M54" i="42"/>
  <c r="L84" i="42"/>
  <c r="L87" i="42" s="1"/>
  <c r="L7" i="42" s="1"/>
  <c r="L6" i="42" s="1"/>
  <c r="L194" i="42"/>
  <c r="L196" i="42" s="1"/>
  <c r="L12" i="42" s="1"/>
  <c r="M58" i="42"/>
  <c r="M85" i="42" s="1"/>
  <c r="M53" i="42"/>
  <c r="N277" i="42"/>
  <c r="L276" i="42"/>
  <c r="L279" i="42" s="1"/>
  <c r="L8" i="42" s="1"/>
  <c r="N215" i="42"/>
  <c r="M97" i="42"/>
  <c r="N276" i="42"/>
  <c r="M195" i="42"/>
  <c r="M56" i="42"/>
  <c r="M61" i="42"/>
  <c r="N85" i="42"/>
  <c r="N87" i="42" s="1"/>
  <c r="N7" i="42" s="1"/>
  <c r="N161" i="37"/>
  <c r="N157" i="37"/>
  <c r="N167" i="37" s="1"/>
  <c r="N162" i="37"/>
  <c r="N158" i="37"/>
  <c r="N203" i="37" s="1"/>
  <c r="N163" i="37"/>
  <c r="M122" i="37"/>
  <c r="L29" i="37"/>
  <c r="L72" i="37" s="1"/>
  <c r="L258" i="37"/>
  <c r="L30" i="37"/>
  <c r="J123" i="35"/>
  <c r="R123" i="35" s="1"/>
  <c r="J115" i="35"/>
  <c r="R115" i="35" s="1"/>
  <c r="J107" i="35"/>
  <c r="R107" i="35" s="1"/>
  <c r="J50" i="35"/>
  <c r="R50" i="35" s="1"/>
  <c r="J42" i="35"/>
  <c r="R42" i="35" s="1"/>
  <c r="J34" i="35"/>
  <c r="R34" i="35" s="1"/>
  <c r="J26" i="35"/>
  <c r="J43" i="35"/>
  <c r="R43" i="35" s="1"/>
  <c r="J48" i="35"/>
  <c r="R48" i="35" s="1"/>
  <c r="J40" i="35"/>
  <c r="R40" i="35" s="1"/>
  <c r="J119" i="35"/>
  <c r="R119" i="35" s="1"/>
  <c r="J111" i="35"/>
  <c r="R111" i="35" s="1"/>
  <c r="J103" i="35"/>
  <c r="R103" i="35" s="1"/>
  <c r="J95" i="35"/>
  <c r="R95" i="35" s="1"/>
  <c r="J75" i="35"/>
  <c r="R75" i="35" s="1"/>
  <c r="J51" i="35"/>
  <c r="R51" i="35" s="1"/>
  <c r="J35" i="35"/>
  <c r="R35" i="35" s="1"/>
  <c r="J83" i="35"/>
  <c r="R83" i="35" s="1"/>
  <c r="J22" i="35"/>
  <c r="R22" i="35" s="1"/>
  <c r="J121" i="35"/>
  <c r="R121" i="35" s="1"/>
  <c r="J113" i="35"/>
  <c r="R113" i="35" s="1"/>
  <c r="J105" i="35"/>
  <c r="R105" i="35" s="1"/>
  <c r="J97" i="35"/>
  <c r="R97" i="35" s="1"/>
  <c r="J58" i="35"/>
  <c r="R58" i="35" s="1"/>
  <c r="J46" i="35"/>
  <c r="R46" i="35" s="1"/>
  <c r="J38" i="35"/>
  <c r="R38" i="35" s="1"/>
  <c r="J30" i="35"/>
  <c r="J94" i="35"/>
  <c r="R94" i="35" s="1"/>
  <c r="J122" i="35"/>
  <c r="R122" i="35" s="1"/>
  <c r="J106" i="35"/>
  <c r="R106" i="35" s="1"/>
  <c r="J98" i="35"/>
  <c r="R98" i="35" s="1"/>
  <c r="J36" i="35"/>
  <c r="R36" i="35" s="1"/>
  <c r="J99" i="35"/>
  <c r="R99" i="35" s="1"/>
  <c r="J116" i="35"/>
  <c r="R116" i="35" s="1"/>
  <c r="J108" i="35"/>
  <c r="R108" i="35" s="1"/>
  <c r="J100" i="35"/>
  <c r="R100" i="35" s="1"/>
  <c r="J27" i="35"/>
  <c r="J114" i="35"/>
  <c r="R114" i="35" s="1"/>
  <c r="J79" i="35"/>
  <c r="R79" i="35" s="1"/>
  <c r="J71" i="35"/>
  <c r="R71" i="35" s="1"/>
  <c r="J67" i="35"/>
  <c r="R67" i="35" s="1"/>
  <c r="J59" i="35"/>
  <c r="R59" i="35" s="1"/>
  <c r="J87" i="35"/>
  <c r="R87" i="35" s="1"/>
  <c r="J44" i="35"/>
  <c r="R44" i="35" s="1"/>
  <c r="J28" i="35"/>
  <c r="J120" i="35"/>
  <c r="R120" i="35" s="1"/>
  <c r="J112" i="35"/>
  <c r="R112" i="35" s="1"/>
  <c r="J104" i="35"/>
  <c r="R104" i="35" s="1"/>
  <c r="J96" i="35"/>
  <c r="R96" i="35" s="1"/>
  <c r="J86" i="35"/>
  <c r="R86" i="35" s="1"/>
  <c r="J49" i="35"/>
  <c r="R49" i="35" s="1"/>
  <c r="J33" i="35"/>
  <c r="J109" i="35"/>
  <c r="R109" i="35" s="1"/>
  <c r="J32" i="35"/>
  <c r="J24" i="35"/>
  <c r="J47" i="35"/>
  <c r="R47" i="35" s="1"/>
  <c r="J39" i="35"/>
  <c r="R39" i="35" s="1"/>
  <c r="J31" i="35"/>
  <c r="J23" i="35"/>
  <c r="R23" i="35" s="1"/>
  <c r="J118" i="35"/>
  <c r="R118" i="35" s="1"/>
  <c r="J110" i="35"/>
  <c r="R110" i="35" s="1"/>
  <c r="J102" i="35"/>
  <c r="R102" i="35" s="1"/>
  <c r="J85" i="35"/>
  <c r="R85" i="35" s="1"/>
  <c r="J81" i="35"/>
  <c r="R81" i="35" s="1"/>
  <c r="J77" i="35"/>
  <c r="R77" i="35" s="1"/>
  <c r="J73" i="35"/>
  <c r="R73" i="35" s="1"/>
  <c r="J69" i="35"/>
  <c r="R69" i="35" s="1"/>
  <c r="J65" i="35"/>
  <c r="R65" i="35" s="1"/>
  <c r="J61" i="35"/>
  <c r="R61" i="35" s="1"/>
  <c r="J45" i="35"/>
  <c r="R45" i="35" s="1"/>
  <c r="J37" i="35"/>
  <c r="R37" i="35" s="1"/>
  <c r="J84" i="35"/>
  <c r="R84" i="35" s="1"/>
  <c r="J76" i="35"/>
  <c r="R76" i="35" s="1"/>
  <c r="J64" i="35"/>
  <c r="R64" i="35" s="1"/>
  <c r="J29" i="35"/>
  <c r="J80" i="35"/>
  <c r="R80" i="35" s="1"/>
  <c r="J72" i="35"/>
  <c r="R72" i="35" s="1"/>
  <c r="J68" i="35"/>
  <c r="R68" i="35" s="1"/>
  <c r="J60" i="35"/>
  <c r="R60" i="35" s="1"/>
  <c r="J63" i="35"/>
  <c r="R63" i="35" s="1"/>
  <c r="J41" i="35"/>
  <c r="R41" i="35" s="1"/>
  <c r="J25" i="35"/>
  <c r="J117" i="35"/>
  <c r="R117" i="35" s="1"/>
  <c r="J101" i="35"/>
  <c r="R101" i="35" s="1"/>
  <c r="J82" i="35"/>
  <c r="R82" i="35" s="1"/>
  <c r="J78" i="35"/>
  <c r="R78" i="35" s="1"/>
  <c r="J74" i="35"/>
  <c r="R74" i="35" s="1"/>
  <c r="J70" i="35"/>
  <c r="R70" i="35" s="1"/>
  <c r="J66" i="35"/>
  <c r="R66" i="35" s="1"/>
  <c r="J62" i="35"/>
  <c r="R62" i="35" s="1"/>
  <c r="L224" i="37"/>
  <c r="M224" i="37"/>
  <c r="M228" i="37"/>
  <c r="L234" i="37"/>
  <c r="L244" i="37" s="1"/>
  <c r="L252" i="37"/>
  <c r="L253" i="37" s="1"/>
  <c r="L228" i="37"/>
  <c r="L235" i="37"/>
  <c r="L245" i="37" s="1"/>
  <c r="L222" i="37"/>
  <c r="L226" i="37"/>
  <c r="N252" i="37"/>
  <c r="N253" i="37" s="1"/>
  <c r="M222" i="37"/>
  <c r="M226" i="37"/>
  <c r="L233" i="37"/>
  <c r="L243" i="37" s="1"/>
  <c r="N179" i="37"/>
  <c r="L159" i="37"/>
  <c r="L204" i="37" s="1"/>
  <c r="N182" i="37"/>
  <c r="N159" i="37"/>
  <c r="L163" i="37"/>
  <c r="L185" i="37" s="1"/>
  <c r="L157" i="37"/>
  <c r="L168" i="37" s="1"/>
  <c r="M115" i="37"/>
  <c r="M128" i="37"/>
  <c r="M116" i="37"/>
  <c r="M68" i="37"/>
  <c r="M40" i="37"/>
  <c r="M29" i="37"/>
  <c r="M44" i="37" s="1"/>
  <c r="L27" i="37"/>
  <c r="L36" i="37" s="1"/>
  <c r="M38" i="37"/>
  <c r="L40" i="37"/>
  <c r="L39" i="37"/>
  <c r="L68" i="37"/>
  <c r="M27" i="37"/>
  <c r="M33" i="37" s="1"/>
  <c r="L41" i="37"/>
  <c r="L64" i="37"/>
  <c r="M70" i="37"/>
  <c r="L38" i="37"/>
  <c r="M30" i="37"/>
  <c r="M34" i="37"/>
  <c r="M41" i="37"/>
  <c r="M39" i="37"/>
  <c r="L69" i="37"/>
  <c r="M69" i="37"/>
  <c r="M163" i="37"/>
  <c r="M186" i="37" s="1"/>
  <c r="M158" i="37"/>
  <c r="M170" i="37" s="1"/>
  <c r="M161" i="37"/>
  <c r="M160" i="37"/>
  <c r="M205" i="37" s="1"/>
  <c r="M164" i="37"/>
  <c r="M159" i="37"/>
  <c r="M162" i="37"/>
  <c r="M157" i="37"/>
  <c r="M168" i="37" s="1"/>
  <c r="N234" i="37"/>
  <c r="N244" i="37" s="1"/>
  <c r="M234" i="37"/>
  <c r="M244" i="37" s="1"/>
  <c r="M286" i="37"/>
  <c r="M260" i="37"/>
  <c r="M258" i="37"/>
  <c r="M287" i="37"/>
  <c r="M285" i="37"/>
  <c r="M261" i="37"/>
  <c r="M259" i="37"/>
  <c r="N68" i="37"/>
  <c r="M174" i="37"/>
  <c r="L205" i="37"/>
  <c r="L177" i="37"/>
  <c r="M232" i="37"/>
  <c r="M242" i="37" s="1"/>
  <c r="N232" i="37"/>
  <c r="N242" i="37" s="1"/>
  <c r="L125" i="37"/>
  <c r="L124" i="37"/>
  <c r="L145" i="37"/>
  <c r="M177" i="37"/>
  <c r="N113" i="37"/>
  <c r="N141" i="37"/>
  <c r="N112" i="37"/>
  <c r="M183" i="37"/>
  <c r="M124" i="37"/>
  <c r="M145" i="37"/>
  <c r="M125" i="37"/>
  <c r="N106" i="37"/>
  <c r="L259" i="37"/>
  <c r="L261" i="37"/>
  <c r="L285" i="37"/>
  <c r="N27" i="37"/>
  <c r="N64" i="37" s="1"/>
  <c r="N29" i="37"/>
  <c r="N45" i="37" s="1"/>
  <c r="N160" i="37"/>
  <c r="L162" i="37"/>
  <c r="L182" i="37" s="1"/>
  <c r="L223" i="37"/>
  <c r="L225" i="37"/>
  <c r="L227" i="37"/>
  <c r="L103" i="37"/>
  <c r="L105" i="37"/>
  <c r="L107" i="37"/>
  <c r="L109" i="37"/>
  <c r="M223" i="37"/>
  <c r="M225" i="37"/>
  <c r="M227" i="37"/>
  <c r="M229" i="37"/>
  <c r="L232" i="37"/>
  <c r="L242" i="37" s="1"/>
  <c r="M233" i="37"/>
  <c r="M243" i="37" s="1"/>
  <c r="N259" i="37"/>
  <c r="N261" i="37"/>
  <c r="N285" i="37"/>
  <c r="L287" i="37"/>
  <c r="N108" i="37"/>
  <c r="L164" i="37"/>
  <c r="N202" i="37"/>
  <c r="N223" i="37"/>
  <c r="N225" i="37"/>
  <c r="N227" i="37"/>
  <c r="N229" i="37"/>
  <c r="N103" i="37"/>
  <c r="N105" i="37"/>
  <c r="N107" i="37"/>
  <c r="N109" i="37"/>
  <c r="M121" i="37"/>
  <c r="L161" i="37"/>
  <c r="L180" i="37" s="1"/>
  <c r="L260" i="37"/>
  <c r="N287" i="37"/>
  <c r="N28" i="37"/>
  <c r="N70" i="37" s="1"/>
  <c r="L158" i="37"/>
  <c r="L171" i="37" s="1"/>
  <c r="N168" i="37"/>
  <c r="N170" i="37"/>
  <c r="L186" i="37"/>
  <c r="L104" i="37"/>
  <c r="L106" i="37"/>
  <c r="N258" i="37"/>
  <c r="N260" i="37"/>
  <c r="M104" i="37"/>
  <c r="M106" i="37"/>
  <c r="N222" i="37"/>
  <c r="N224" i="37"/>
  <c r="N226" i="37"/>
  <c r="H258" i="22"/>
  <c r="G258" i="22"/>
  <c r="F258" i="22"/>
  <c r="P206" i="26"/>
  <c r="P209" i="26"/>
  <c r="P208" i="26"/>
  <c r="P209" i="28"/>
  <c r="P208" i="28"/>
  <c r="P206" i="28"/>
  <c r="P209" i="23"/>
  <c r="P208" i="23"/>
  <c r="P206" i="23"/>
  <c r="L237" i="22" s="1"/>
  <c r="H252" i="22"/>
  <c r="G252" i="22"/>
  <c r="F252" i="22"/>
  <c r="F51" i="34"/>
  <c r="K51" i="34" s="1"/>
  <c r="J51" i="34"/>
  <c r="F51" i="33"/>
  <c r="K51" i="33" s="1"/>
  <c r="J51" i="33"/>
  <c r="K252" i="22"/>
  <c r="K251" i="22"/>
  <c r="J51" i="32"/>
  <c r="F51" i="32"/>
  <c r="L213" i="22"/>
  <c r="N213" i="22"/>
  <c r="M213" i="22"/>
  <c r="K201" i="22"/>
  <c r="K202" i="22"/>
  <c r="K203" i="22"/>
  <c r="K204" i="22"/>
  <c r="K205" i="22"/>
  <c r="K206" i="22"/>
  <c r="K207" i="22"/>
  <c r="K208" i="22"/>
  <c r="K209" i="22"/>
  <c r="F201" i="22"/>
  <c r="G201" i="22"/>
  <c r="H201" i="22"/>
  <c r="M150" i="22"/>
  <c r="N150" i="22"/>
  <c r="L150" i="22"/>
  <c r="G140" i="22"/>
  <c r="H140" i="22"/>
  <c r="F140" i="22"/>
  <c r="K141" i="22"/>
  <c r="K142" i="22"/>
  <c r="K143" i="22"/>
  <c r="K144" i="22"/>
  <c r="K145" i="22"/>
  <c r="K146" i="22"/>
  <c r="K140" i="22"/>
  <c r="M6" i="45" l="1"/>
  <c r="M13" i="45" s="1"/>
  <c r="L13" i="45"/>
  <c r="N87" i="45"/>
  <c r="N7" i="45" s="1"/>
  <c r="M279" i="45"/>
  <c r="M8" i="45" s="1"/>
  <c r="N279" i="45"/>
  <c r="N8" i="45" s="1"/>
  <c r="L85" i="44"/>
  <c r="L87" i="44" s="1"/>
  <c r="L7" i="44" s="1"/>
  <c r="L6" i="44" s="1"/>
  <c r="L13" i="44" s="1"/>
  <c r="N85" i="44"/>
  <c r="N84" i="44"/>
  <c r="M85" i="44"/>
  <c r="M84" i="44"/>
  <c r="M87" i="44" s="1"/>
  <c r="M7" i="44" s="1"/>
  <c r="M6" i="44" s="1"/>
  <c r="M13" i="44" s="1"/>
  <c r="N84" i="43"/>
  <c r="N87" i="43" s="1"/>
  <c r="N7" i="43" s="1"/>
  <c r="N6" i="43" s="1"/>
  <c r="N13" i="43" s="1"/>
  <c r="M11" i="43"/>
  <c r="M10" i="43" s="1"/>
  <c r="N85" i="43"/>
  <c r="M279" i="43"/>
  <c r="M8" i="43" s="1"/>
  <c r="M6" i="43" s="1"/>
  <c r="M12" i="43"/>
  <c r="N11" i="43"/>
  <c r="N10" i="43" s="1"/>
  <c r="N6" i="42"/>
  <c r="N13" i="42" s="1"/>
  <c r="M84" i="42"/>
  <c r="M87" i="42" s="1"/>
  <c r="M7" i="42" s="1"/>
  <c r="M6" i="42" s="1"/>
  <c r="M13" i="42" s="1"/>
  <c r="N10" i="42"/>
  <c r="N279" i="42"/>
  <c r="N8" i="42" s="1"/>
  <c r="L10" i="42"/>
  <c r="L13" i="42" s="1"/>
  <c r="L247" i="37"/>
  <c r="L9" i="37" s="1"/>
  <c r="N185" i="37"/>
  <c r="N186" i="37"/>
  <c r="L167" i="37"/>
  <c r="N207" i="37"/>
  <c r="N183" i="37"/>
  <c r="L202" i="37"/>
  <c r="N171" i="37"/>
  <c r="N206" i="37"/>
  <c r="N180" i="37"/>
  <c r="M43" i="37"/>
  <c r="M35" i="37"/>
  <c r="L46" i="37"/>
  <c r="L56" i="37" s="1"/>
  <c r="M64" i="37"/>
  <c r="M66" i="37"/>
  <c r="M72" i="37"/>
  <c r="M36" i="37"/>
  <c r="M56" i="37" s="1"/>
  <c r="L73" i="37"/>
  <c r="L45" i="37"/>
  <c r="L44" i="37"/>
  <c r="M288" i="37"/>
  <c r="N72" i="37"/>
  <c r="M65" i="37"/>
  <c r="M73" i="37"/>
  <c r="L74" i="37"/>
  <c r="L43" i="37"/>
  <c r="L173" i="37"/>
  <c r="L174" i="37"/>
  <c r="N204" i="37"/>
  <c r="N174" i="37"/>
  <c r="N173" i="37"/>
  <c r="M46" i="37"/>
  <c r="M61" i="37" s="1"/>
  <c r="M74" i="37"/>
  <c r="M45" i="37"/>
  <c r="M54" i="37"/>
  <c r="M59" i="37"/>
  <c r="L34" i="37"/>
  <c r="L54" i="37" s="1"/>
  <c r="L65" i="37"/>
  <c r="M58" i="37"/>
  <c r="L33" i="37"/>
  <c r="L35" i="37"/>
  <c r="L66" i="37"/>
  <c r="M265" i="37"/>
  <c r="M266" i="37"/>
  <c r="M264" i="37"/>
  <c r="M113" i="37"/>
  <c r="M141" i="37"/>
  <c r="M112" i="37"/>
  <c r="N34" i="37"/>
  <c r="M176" i="37"/>
  <c r="M206" i="37"/>
  <c r="M180" i="37"/>
  <c r="N270" i="37"/>
  <c r="N268" i="37"/>
  <c r="N269" i="37"/>
  <c r="N69" i="37"/>
  <c r="N41" i="37"/>
  <c r="N38" i="37"/>
  <c r="N116" i="37"/>
  <c r="N115" i="37"/>
  <c r="N142" i="37"/>
  <c r="L288" i="37"/>
  <c r="N46" i="37"/>
  <c r="M203" i="37"/>
  <c r="M171" i="37"/>
  <c r="N205" i="37"/>
  <c r="N176" i="37"/>
  <c r="N194" i="37" s="1"/>
  <c r="L142" i="37"/>
  <c r="L116" i="37"/>
  <c r="L115" i="37"/>
  <c r="N73" i="37"/>
  <c r="L203" i="37"/>
  <c r="L170" i="37"/>
  <c r="N33" i="37"/>
  <c r="N36" i="37"/>
  <c r="N65" i="37"/>
  <c r="L273" i="37"/>
  <c r="L274" i="37"/>
  <c r="L272" i="37"/>
  <c r="L119" i="37"/>
  <c r="L143" i="37"/>
  <c r="L118" i="37"/>
  <c r="L270" i="37"/>
  <c r="L268" i="37"/>
  <c r="L269" i="37"/>
  <c r="L266" i="37"/>
  <c r="L264" i="37"/>
  <c r="L265" i="37"/>
  <c r="N40" i="37"/>
  <c r="M55" i="37"/>
  <c r="M270" i="37"/>
  <c r="M268" i="37"/>
  <c r="M269" i="37"/>
  <c r="M167" i="37"/>
  <c r="M202" i="37"/>
  <c r="L122" i="37"/>
  <c r="L144" i="37"/>
  <c r="L121" i="37"/>
  <c r="N127" i="37"/>
  <c r="N128" i="37"/>
  <c r="N146" i="37"/>
  <c r="N235" i="37"/>
  <c r="N245" i="37" s="1"/>
  <c r="N247" i="37" s="1"/>
  <c r="N9" i="37" s="1"/>
  <c r="M235" i="37"/>
  <c r="M245" i="37" s="1"/>
  <c r="M247" i="37" s="1"/>
  <c r="M9" i="37" s="1"/>
  <c r="N119" i="37"/>
  <c r="N143" i="37"/>
  <c r="N118" i="37"/>
  <c r="N66" i="37"/>
  <c r="L61" i="37"/>
  <c r="M179" i="37"/>
  <c r="M86" i="37"/>
  <c r="M207" i="37"/>
  <c r="M182" i="37"/>
  <c r="N35" i="37"/>
  <c r="N265" i="37"/>
  <c r="N266" i="37"/>
  <c r="N264" i="37"/>
  <c r="N276" i="37" s="1"/>
  <c r="M119" i="37"/>
  <c r="M143" i="37"/>
  <c r="M118" i="37"/>
  <c r="N74" i="37"/>
  <c r="N43" i="37"/>
  <c r="M274" i="37"/>
  <c r="M272" i="37"/>
  <c r="M273" i="37"/>
  <c r="M53" i="37"/>
  <c r="N121" i="37"/>
  <c r="N122" i="37"/>
  <c r="N144" i="37"/>
  <c r="N124" i="37"/>
  <c r="N145" i="37"/>
  <c r="N125" i="37"/>
  <c r="N44" i="37"/>
  <c r="L112" i="37"/>
  <c r="L113" i="37"/>
  <c r="L141" i="37"/>
  <c r="N288" i="37"/>
  <c r="L206" i="37"/>
  <c r="L179" i="37"/>
  <c r="N274" i="37"/>
  <c r="N272" i="37"/>
  <c r="N273" i="37"/>
  <c r="L146" i="37"/>
  <c r="L127" i="37"/>
  <c r="L128" i="37"/>
  <c r="L183" i="37"/>
  <c r="L195" i="37" s="1"/>
  <c r="L207" i="37"/>
  <c r="N177" i="37"/>
  <c r="N195" i="37" s="1"/>
  <c r="N39" i="37"/>
  <c r="M185" i="37"/>
  <c r="M173" i="37"/>
  <c r="M204" i="37"/>
  <c r="K51" i="32"/>
  <c r="N6" i="45" l="1"/>
  <c r="N13" i="45" s="1"/>
  <c r="N87" i="44"/>
  <c r="N7" i="44" s="1"/>
  <c r="N6" i="44" s="1"/>
  <c r="N13" i="44" s="1"/>
  <c r="M13" i="43"/>
  <c r="N215" i="37"/>
  <c r="N134" i="37"/>
  <c r="L86" i="37"/>
  <c r="M85" i="37"/>
  <c r="M60" i="37"/>
  <c r="M195" i="37"/>
  <c r="L215" i="37"/>
  <c r="L152" i="37"/>
  <c r="N152" i="37"/>
  <c r="M133" i="37"/>
  <c r="N133" i="37"/>
  <c r="N135" i="37" s="1"/>
  <c r="N86" i="37"/>
  <c r="L59" i="37"/>
  <c r="L278" i="37"/>
  <c r="L58" i="37"/>
  <c r="L53" i="37"/>
  <c r="M84" i="37"/>
  <c r="L60" i="37"/>
  <c r="L55" i="37"/>
  <c r="L84" i="37" s="1"/>
  <c r="M277" i="37"/>
  <c r="L277" i="37"/>
  <c r="N59" i="37"/>
  <c r="N54" i="37"/>
  <c r="M278" i="37"/>
  <c r="N60" i="37"/>
  <c r="N55" i="37"/>
  <c r="N196" i="37"/>
  <c r="N12" i="37" s="1"/>
  <c r="L134" i="37"/>
  <c r="N277" i="37"/>
  <c r="M152" i="37"/>
  <c r="N61" i="37"/>
  <c r="N56" i="37"/>
  <c r="L133" i="37"/>
  <c r="M215" i="37"/>
  <c r="N58" i="37"/>
  <c r="N53" i="37"/>
  <c r="M134" i="37"/>
  <c r="M135" i="37" s="1"/>
  <c r="N278" i="37"/>
  <c r="M194" i="37"/>
  <c r="L276" i="37"/>
  <c r="L194" i="37"/>
  <c r="L196" i="37" s="1"/>
  <c r="M276" i="37"/>
  <c r="E36" i="34"/>
  <c r="E37" i="34"/>
  <c r="E38" i="34"/>
  <c r="E39" i="34"/>
  <c r="E40" i="34"/>
  <c r="E35" i="34"/>
  <c r="J40" i="34"/>
  <c r="J39" i="34"/>
  <c r="J38" i="34"/>
  <c r="J37" i="34"/>
  <c r="J36" i="34"/>
  <c r="J35" i="34"/>
  <c r="E36" i="33"/>
  <c r="E37" i="33"/>
  <c r="E38" i="33"/>
  <c r="E39" i="33"/>
  <c r="E40" i="33"/>
  <c r="E35" i="33"/>
  <c r="J40" i="33"/>
  <c r="J39" i="33"/>
  <c r="J38" i="33"/>
  <c r="J37" i="33"/>
  <c r="J36" i="33"/>
  <c r="J35" i="33"/>
  <c r="K93" i="22"/>
  <c r="K94" i="22"/>
  <c r="K95" i="22"/>
  <c r="K96" i="22"/>
  <c r="K92" i="22"/>
  <c r="L206" i="23"/>
  <c r="J35" i="32"/>
  <c r="E40" i="32"/>
  <c r="E39" i="32"/>
  <c r="E38" i="32"/>
  <c r="E37" i="32"/>
  <c r="E36" i="32"/>
  <c r="E35" i="32"/>
  <c r="J37" i="32"/>
  <c r="J40" i="32"/>
  <c r="J38" i="32"/>
  <c r="J36" i="32"/>
  <c r="J39" i="32"/>
  <c r="L209" i="28"/>
  <c r="L209" i="26"/>
  <c r="L208" i="26"/>
  <c r="L206" i="26"/>
  <c r="L207" i="28"/>
  <c r="L208" i="28"/>
  <c r="L206" i="28"/>
  <c r="L209" i="23"/>
  <c r="L208" i="23"/>
  <c r="L207" i="23"/>
  <c r="J153" i="28"/>
  <c r="L12" i="37" l="1"/>
  <c r="N11" i="37"/>
  <c r="N10" i="37" s="1"/>
  <c r="M11" i="37"/>
  <c r="M87" i="37"/>
  <c r="L279" i="37"/>
  <c r="L8" i="37" s="1"/>
  <c r="F25" i="35" s="1"/>
  <c r="M279" i="37"/>
  <c r="M8" i="37" s="1"/>
  <c r="F61" i="35" s="1"/>
  <c r="M196" i="37"/>
  <c r="M12" i="37" s="1"/>
  <c r="L85" i="37"/>
  <c r="L87" i="37" s="1"/>
  <c r="N279" i="37"/>
  <c r="N8" i="37" s="1"/>
  <c r="F97" i="35" s="1"/>
  <c r="N85" i="37"/>
  <c r="N84" i="37"/>
  <c r="L135" i="37"/>
  <c r="L11" i="37" s="1"/>
  <c r="M221" i="22"/>
  <c r="N221" i="22"/>
  <c r="L221" i="22"/>
  <c r="K222" i="22"/>
  <c r="K223" i="22"/>
  <c r="K224" i="22"/>
  <c r="K225" i="22"/>
  <c r="K226" i="22"/>
  <c r="K227" i="22"/>
  <c r="K228" i="22"/>
  <c r="K229" i="22"/>
  <c r="K221" i="22"/>
  <c r="L10" i="37" l="1"/>
  <c r="M10" i="37"/>
  <c r="N87" i="37"/>
  <c r="L227" i="22"/>
  <c r="L228" i="22"/>
  <c r="L252" i="22"/>
  <c r="L253" i="22" s="1"/>
  <c r="L229" i="22"/>
  <c r="L222" i="22"/>
  <c r="L223" i="22"/>
  <c r="L224" i="22"/>
  <c r="L225" i="22"/>
  <c r="L226" i="22"/>
  <c r="N224" i="22"/>
  <c r="N228" i="22"/>
  <c r="N225" i="22"/>
  <c r="N229" i="22"/>
  <c r="N222" i="22"/>
  <c r="N226" i="22"/>
  <c r="N223" i="22"/>
  <c r="N227" i="22"/>
  <c r="N252" i="22"/>
  <c r="N253" i="22" s="1"/>
  <c r="N9" i="22" s="1"/>
  <c r="M224" i="22"/>
  <c r="M228" i="22"/>
  <c r="M225" i="22"/>
  <c r="M229" i="22"/>
  <c r="M222" i="22"/>
  <c r="M226" i="22"/>
  <c r="M223" i="22"/>
  <c r="M227" i="22"/>
  <c r="M252" i="22"/>
  <c r="M253" i="22" s="1"/>
  <c r="F233" i="22"/>
  <c r="G93" i="35" l="1"/>
  <c r="O93" i="35" s="1"/>
  <c r="W93" i="35" s="1"/>
  <c r="F93" i="35"/>
  <c r="N93" i="35" s="1"/>
  <c r="V93" i="35" s="1"/>
  <c r="G233" i="22"/>
  <c r="M233" i="22" s="1"/>
  <c r="L233" i="22"/>
  <c r="K28" i="8" l="1"/>
  <c r="N238" i="22" l="1"/>
  <c r="I69" i="28"/>
  <c r="D36" i="29"/>
  <c r="D37" i="29"/>
  <c r="D38" i="29"/>
  <c r="D39" i="29"/>
  <c r="D40" i="29"/>
  <c r="D41" i="29"/>
  <c r="D35" i="29"/>
  <c r="B29" i="29"/>
  <c r="B28" i="29"/>
  <c r="B27" i="29"/>
  <c r="B26" i="29"/>
  <c r="C25" i="29"/>
  <c r="B25" i="29"/>
  <c r="D22" i="29"/>
  <c r="B22" i="29"/>
  <c r="D21" i="29"/>
  <c r="B21" i="29"/>
  <c r="D20" i="29"/>
  <c r="L126" i="28"/>
  <c r="L120" i="28"/>
  <c r="L121" i="28"/>
  <c r="L122" i="28"/>
  <c r="L123" i="28"/>
  <c r="L124" i="28"/>
  <c r="L125" i="28"/>
  <c r="L119" i="28"/>
  <c r="L97" i="28"/>
  <c r="L98" i="28"/>
  <c r="L99" i="28"/>
  <c r="L100" i="28"/>
  <c r="L101" i="28"/>
  <c r="L102" i="28"/>
  <c r="L103" i="28"/>
  <c r="L96" i="28"/>
  <c r="L104" i="28" s="1"/>
  <c r="H143" i="28" s="1"/>
  <c r="L74" i="28"/>
  <c r="L75" i="28"/>
  <c r="L76" i="28"/>
  <c r="L77" i="28"/>
  <c r="L78" i="28"/>
  <c r="L79" i="28"/>
  <c r="L80" i="28"/>
  <c r="L73" i="28"/>
  <c r="L51" i="28"/>
  <c r="L57" i="28"/>
  <c r="L58" i="28"/>
  <c r="L52" i="28"/>
  <c r="L53" i="28"/>
  <c r="L54" i="28"/>
  <c r="L55" i="28"/>
  <c r="L56" i="28"/>
  <c r="L50" i="28"/>
  <c r="J158" i="28"/>
  <c r="H158" i="28"/>
  <c r="J157" i="28"/>
  <c r="H157" i="28"/>
  <c r="L156" i="28"/>
  <c r="J156" i="28"/>
  <c r="H156" i="28"/>
  <c r="L155" i="28"/>
  <c r="J155" i="28"/>
  <c r="H155" i="28"/>
  <c r="L154" i="28"/>
  <c r="J154" i="28"/>
  <c r="H154" i="28"/>
  <c r="I92" i="28"/>
  <c r="I115" i="28" s="1"/>
  <c r="I68" i="28"/>
  <c r="I91" i="28" s="1"/>
  <c r="I114" i="28" s="1"/>
  <c r="I67" i="28"/>
  <c r="I90" i="28" s="1"/>
  <c r="I113" i="28" s="1"/>
  <c r="I66" i="28"/>
  <c r="I89" i="28" s="1"/>
  <c r="I112" i="28" s="1"/>
  <c r="I65" i="28"/>
  <c r="I88" i="28" s="1"/>
  <c r="I111" i="28" s="1"/>
  <c r="I64" i="28"/>
  <c r="I87" i="28" s="1"/>
  <c r="I110" i="28" s="1"/>
  <c r="I63" i="28"/>
  <c r="I86" i="28" s="1"/>
  <c r="I109" i="28" s="1"/>
  <c r="K13" i="28"/>
  <c r="H153" i="28" s="1"/>
  <c r="M238" i="22"/>
  <c r="L57" i="26"/>
  <c r="L56" i="26"/>
  <c r="H233" i="22"/>
  <c r="N233" i="22" s="1"/>
  <c r="F232" i="22"/>
  <c r="L232" i="22" s="1"/>
  <c r="C19" i="17"/>
  <c r="H156" i="22" s="1"/>
  <c r="L52" i="23"/>
  <c r="P207" i="23"/>
  <c r="L238" i="22" s="1"/>
  <c r="L127" i="23"/>
  <c r="L126" i="23"/>
  <c r="L125" i="23"/>
  <c r="L104" i="23"/>
  <c r="L103" i="23"/>
  <c r="L96" i="23"/>
  <c r="L120" i="26"/>
  <c r="L121" i="26"/>
  <c r="L122" i="26"/>
  <c r="L123" i="26"/>
  <c r="L124" i="26"/>
  <c r="L125" i="26"/>
  <c r="L126" i="26"/>
  <c r="L119" i="26"/>
  <c r="L97" i="26"/>
  <c r="L98" i="26"/>
  <c r="L99" i="26"/>
  <c r="L100" i="26"/>
  <c r="L101" i="26"/>
  <c r="L102" i="26"/>
  <c r="L103" i="26"/>
  <c r="L96" i="26"/>
  <c r="L74" i="26"/>
  <c r="L75" i="26"/>
  <c r="L76" i="26"/>
  <c r="L77" i="26"/>
  <c r="L78" i="26"/>
  <c r="L79" i="26"/>
  <c r="L80" i="26"/>
  <c r="L73" i="26"/>
  <c r="L51" i="26"/>
  <c r="L52" i="26"/>
  <c r="L53" i="26"/>
  <c r="L54" i="26"/>
  <c r="L55" i="26"/>
  <c r="L50" i="26"/>
  <c r="L58" i="26" s="1"/>
  <c r="L124" i="23"/>
  <c r="G156" i="22"/>
  <c r="M156" i="22" s="1"/>
  <c r="M159" i="22" s="1"/>
  <c r="M204" i="22" s="1"/>
  <c r="D19" i="17"/>
  <c r="F156" i="22" s="1"/>
  <c r="L156" i="22" s="1"/>
  <c r="L159" i="22" s="1"/>
  <c r="L204" i="22" s="1"/>
  <c r="B19" i="17"/>
  <c r="H103" i="22"/>
  <c r="N107" i="22" s="1"/>
  <c r="N144" i="22" s="1"/>
  <c r="G103" i="22"/>
  <c r="M106" i="22" s="1"/>
  <c r="M143" i="22" s="1"/>
  <c r="F103" i="22"/>
  <c r="D36" i="27"/>
  <c r="D37" i="27"/>
  <c r="D38" i="27"/>
  <c r="D39" i="27"/>
  <c r="D40" i="27"/>
  <c r="D41" i="27"/>
  <c r="D35" i="27"/>
  <c r="B29" i="27"/>
  <c r="B28" i="27"/>
  <c r="B27" i="27"/>
  <c r="B26" i="27"/>
  <c r="C25" i="27"/>
  <c r="B25" i="27"/>
  <c r="D22" i="27"/>
  <c r="B22" i="27"/>
  <c r="D21" i="27"/>
  <c r="B21" i="27"/>
  <c r="D20" i="27"/>
  <c r="J153" i="26"/>
  <c r="I110" i="23"/>
  <c r="I111" i="23"/>
  <c r="I112" i="23"/>
  <c r="I113" i="23"/>
  <c r="I114" i="23"/>
  <c r="I115" i="23"/>
  <c r="I109" i="23"/>
  <c r="I110" i="26"/>
  <c r="I111" i="26"/>
  <c r="I112" i="26"/>
  <c r="I113" i="26"/>
  <c r="I114" i="26"/>
  <c r="I109" i="26"/>
  <c r="I63" i="26"/>
  <c r="I86" i="26"/>
  <c r="L104" i="22" l="1"/>
  <c r="L141" i="22" s="1"/>
  <c r="L103" i="22"/>
  <c r="N122" i="22"/>
  <c r="M118" i="22"/>
  <c r="M243" i="22"/>
  <c r="M105" i="22"/>
  <c r="M142" i="22" s="1"/>
  <c r="N106" i="22"/>
  <c r="N143" i="22" s="1"/>
  <c r="N243" i="22"/>
  <c r="G232" i="22"/>
  <c r="M232" i="22" s="1"/>
  <c r="L127" i="28"/>
  <c r="H146" i="28" s="1"/>
  <c r="P165" i="28" s="1"/>
  <c r="L81" i="28"/>
  <c r="H140" i="28" s="1"/>
  <c r="P163" i="28" s="1"/>
  <c r="H137" i="28"/>
  <c r="Q162" i="28" s="1"/>
  <c r="Q164" i="28"/>
  <c r="P164" i="28"/>
  <c r="Q163" i="28"/>
  <c r="N156" i="22"/>
  <c r="N162" i="22" s="1"/>
  <c r="N207" i="22" s="1"/>
  <c r="L157" i="22"/>
  <c r="L202" i="22" s="1"/>
  <c r="L158" i="22"/>
  <c r="L203" i="22" s="1"/>
  <c r="N108" i="22"/>
  <c r="N145" i="22" s="1"/>
  <c r="M161" i="22"/>
  <c r="M206" i="22" s="1"/>
  <c r="M157" i="22"/>
  <c r="M202" i="22" s="1"/>
  <c r="M160" i="22"/>
  <c r="M205" i="22" s="1"/>
  <c r="M119" i="22"/>
  <c r="M164" i="22"/>
  <c r="M158" i="22"/>
  <c r="M203" i="22" s="1"/>
  <c r="L108" i="22"/>
  <c r="L145" i="22" s="1"/>
  <c r="N104" i="22"/>
  <c r="M163" i="22"/>
  <c r="N121" i="22"/>
  <c r="M162" i="22"/>
  <c r="M207" i="22" s="1"/>
  <c r="M107" i="22"/>
  <c r="M144" i="22" s="1"/>
  <c r="M108" i="22"/>
  <c r="M145" i="22" s="1"/>
  <c r="N109" i="22"/>
  <c r="N146" i="22" s="1"/>
  <c r="M109" i="22"/>
  <c r="M146" i="22" s="1"/>
  <c r="N103" i="22"/>
  <c r="M103" i="22"/>
  <c r="M104" i="22"/>
  <c r="M141" i="22" s="1"/>
  <c r="N105" i="22"/>
  <c r="N142" i="22" s="1"/>
  <c r="J158" i="26"/>
  <c r="H158" i="26"/>
  <c r="J157" i="26"/>
  <c r="H157" i="26"/>
  <c r="L156" i="26"/>
  <c r="J156" i="26"/>
  <c r="H156" i="26"/>
  <c r="L155" i="26"/>
  <c r="J155" i="26"/>
  <c r="H155" i="26"/>
  <c r="L154" i="26"/>
  <c r="J154" i="26"/>
  <c r="H154" i="26"/>
  <c r="L127" i="26"/>
  <c r="H146" i="26" s="1"/>
  <c r="L104" i="26"/>
  <c r="H143" i="26" s="1"/>
  <c r="L81" i="26"/>
  <c r="H140" i="26" s="1"/>
  <c r="I69" i="26"/>
  <c r="I92" i="26" s="1"/>
  <c r="I115" i="26" s="1"/>
  <c r="I68" i="26"/>
  <c r="I91" i="26" s="1"/>
  <c r="I67" i="26"/>
  <c r="I90" i="26" s="1"/>
  <c r="I66" i="26"/>
  <c r="I89" i="26" s="1"/>
  <c r="I65" i="26"/>
  <c r="I88" i="26" s="1"/>
  <c r="I64" i="26"/>
  <c r="I87" i="26" s="1"/>
  <c r="H137" i="26"/>
  <c r="K13" i="26"/>
  <c r="H153" i="26" s="1"/>
  <c r="M24" i="22"/>
  <c r="M28" i="22" s="1"/>
  <c r="H31" i="26" s="1"/>
  <c r="J40" i="26" s="1"/>
  <c r="N24" i="22"/>
  <c r="M25" i="22"/>
  <c r="N25" i="22"/>
  <c r="L25" i="22"/>
  <c r="L24" i="22"/>
  <c r="L29" i="22" s="1"/>
  <c r="M23" i="22"/>
  <c r="N23" i="22"/>
  <c r="N259" i="22" l="1"/>
  <c r="N287" i="22"/>
  <c r="N286" i="22"/>
  <c r="N285" i="22"/>
  <c r="N260" i="22"/>
  <c r="N261" i="22"/>
  <c r="N258" i="22"/>
  <c r="L260" i="22"/>
  <c r="L286" i="22"/>
  <c r="L261" i="22"/>
  <c r="L287" i="22"/>
  <c r="L259" i="22"/>
  <c r="L285" i="22"/>
  <c r="L258" i="22"/>
  <c r="M287" i="22"/>
  <c r="M259" i="22"/>
  <c r="M285" i="22"/>
  <c r="M260" i="22"/>
  <c r="M286" i="22"/>
  <c r="M261" i="22"/>
  <c r="M258" i="22"/>
  <c r="L112" i="22"/>
  <c r="N163" i="22"/>
  <c r="L113" i="22"/>
  <c r="M215" i="22"/>
  <c r="N164" i="22"/>
  <c r="M152" i="22"/>
  <c r="N112" i="22"/>
  <c r="N141" i="22"/>
  <c r="N152" i="22" s="1"/>
  <c r="E35" i="27"/>
  <c r="F35" i="27" s="1"/>
  <c r="F35" i="33"/>
  <c r="N158" i="22"/>
  <c r="N203" i="22" s="1"/>
  <c r="N160" i="22"/>
  <c r="N205" i="22" s="1"/>
  <c r="H8" i="28"/>
  <c r="C22" i="29"/>
  <c r="N161" i="22"/>
  <c r="N206" i="22" s="1"/>
  <c r="N159" i="22"/>
  <c r="N204" i="22" s="1"/>
  <c r="N157" i="22"/>
  <c r="N202" i="22" s="1"/>
  <c r="H6" i="28"/>
  <c r="C20" i="29"/>
  <c r="H7" i="28"/>
  <c r="C21" i="29"/>
  <c r="N30" i="22"/>
  <c r="H34" i="28" s="1"/>
  <c r="H232" i="22"/>
  <c r="N232" i="22" s="1"/>
  <c r="Q165" i="28"/>
  <c r="N158" i="28"/>
  <c r="O158" i="28" s="1"/>
  <c r="M158" i="28"/>
  <c r="P162" i="28"/>
  <c r="R162" i="28"/>
  <c r="H206" i="28"/>
  <c r="N237" i="22" s="1"/>
  <c r="H209" i="28"/>
  <c r="N240" i="22" s="1"/>
  <c r="H207" i="28"/>
  <c r="P207" i="28" s="1"/>
  <c r="R163" i="28"/>
  <c r="R164" i="28"/>
  <c r="H208" i="28"/>
  <c r="N239" i="22" s="1"/>
  <c r="N29" i="22"/>
  <c r="M30" i="22"/>
  <c r="H34" i="26" s="1"/>
  <c r="L33" i="26" s="1"/>
  <c r="C28" i="27" s="1"/>
  <c r="M29" i="22"/>
  <c r="H33" i="26" s="1"/>
  <c r="J114" i="26" s="1"/>
  <c r="L114" i="26" s="1"/>
  <c r="N125" i="22"/>
  <c r="N124" i="22"/>
  <c r="M122" i="22"/>
  <c r="M121" i="22"/>
  <c r="M124" i="22"/>
  <c r="M125" i="22"/>
  <c r="M112" i="22"/>
  <c r="M113" i="22"/>
  <c r="N113" i="22"/>
  <c r="N116" i="22"/>
  <c r="N115" i="22"/>
  <c r="M115" i="22"/>
  <c r="M116" i="22"/>
  <c r="L30" i="22"/>
  <c r="M127" i="22"/>
  <c r="M128" i="22"/>
  <c r="N119" i="22"/>
  <c r="N118" i="22"/>
  <c r="N128" i="22"/>
  <c r="N127" i="22"/>
  <c r="J109" i="26"/>
  <c r="L109" i="26" s="1"/>
  <c r="J110" i="26"/>
  <c r="L110" i="26" s="1"/>
  <c r="C22" i="27"/>
  <c r="H8" i="26"/>
  <c r="N28" i="22"/>
  <c r="H31" i="28" s="1"/>
  <c r="L40" i="26"/>
  <c r="C21" i="27"/>
  <c r="H7" i="26"/>
  <c r="N27" i="22"/>
  <c r="H32" i="28" s="1"/>
  <c r="H6" i="26"/>
  <c r="C20" i="27"/>
  <c r="M27" i="22"/>
  <c r="H32" i="26" s="1"/>
  <c r="J43" i="26" s="1"/>
  <c r="L28" i="22"/>
  <c r="L27" i="22"/>
  <c r="Q163" i="26"/>
  <c r="L207" i="26" s="1"/>
  <c r="P163" i="26"/>
  <c r="H207" i="26" s="1"/>
  <c r="Q162" i="26"/>
  <c r="P162" i="26"/>
  <c r="N158" i="26"/>
  <c r="M158" i="26"/>
  <c r="P165" i="26"/>
  <c r="Q165" i="26"/>
  <c r="Q164" i="26"/>
  <c r="P164" i="26"/>
  <c r="J41" i="26"/>
  <c r="J63" i="26"/>
  <c r="L288" i="22" l="1"/>
  <c r="N288" i="22"/>
  <c r="L269" i="22"/>
  <c r="L268" i="22"/>
  <c r="L270" i="22"/>
  <c r="N274" i="22"/>
  <c r="N273" i="22"/>
  <c r="N272" i="22"/>
  <c r="N268" i="22"/>
  <c r="N269" i="22"/>
  <c r="N270" i="22"/>
  <c r="M274" i="22"/>
  <c r="M273" i="22"/>
  <c r="M272" i="22"/>
  <c r="L265" i="22"/>
  <c r="L266" i="22"/>
  <c r="L264" i="22"/>
  <c r="M266" i="22"/>
  <c r="M265" i="22"/>
  <c r="M264" i="22"/>
  <c r="M270" i="22"/>
  <c r="M268" i="22"/>
  <c r="M269" i="22"/>
  <c r="L273" i="22"/>
  <c r="L274" i="22"/>
  <c r="L272" i="22"/>
  <c r="M288" i="22"/>
  <c r="N264" i="22"/>
  <c r="N265" i="22"/>
  <c r="N266" i="22"/>
  <c r="N215" i="22"/>
  <c r="E38" i="27"/>
  <c r="F38" i="27" s="1"/>
  <c r="F38" i="33"/>
  <c r="K38" i="33" s="1"/>
  <c r="E36" i="27"/>
  <c r="F36" i="27" s="1"/>
  <c r="F36" i="33"/>
  <c r="K36" i="33" s="1"/>
  <c r="K35" i="33"/>
  <c r="J43" i="28"/>
  <c r="F38" i="34" s="1"/>
  <c r="K38" i="34" s="1"/>
  <c r="J42" i="28"/>
  <c r="F37" i="34" s="1"/>
  <c r="J112" i="28"/>
  <c r="L112" i="28" s="1"/>
  <c r="J111" i="28"/>
  <c r="L111" i="28" s="1"/>
  <c r="J110" i="28"/>
  <c r="L110" i="28" s="1"/>
  <c r="J109" i="28"/>
  <c r="L109" i="28" s="1"/>
  <c r="J40" i="28"/>
  <c r="F35" i="34" s="1"/>
  <c r="J41" i="28"/>
  <c r="F36" i="34" s="1"/>
  <c r="K36" i="34" s="1"/>
  <c r="J46" i="28"/>
  <c r="L33" i="28"/>
  <c r="C28" i="29" s="1"/>
  <c r="H33" i="28"/>
  <c r="N242" i="22"/>
  <c r="R165" i="28"/>
  <c r="J113" i="26"/>
  <c r="L113" i="26" s="1"/>
  <c r="P146" i="26" s="1"/>
  <c r="J184" i="26" s="1"/>
  <c r="H184" i="26" s="1"/>
  <c r="G46" i="22" s="1"/>
  <c r="M46" i="22" s="1"/>
  <c r="J45" i="26"/>
  <c r="J46" i="26"/>
  <c r="J69" i="26" s="1"/>
  <c r="J92" i="26" s="1"/>
  <c r="N133" i="22"/>
  <c r="J44" i="26"/>
  <c r="N134" i="22"/>
  <c r="M134" i="22"/>
  <c r="M133" i="22"/>
  <c r="J42" i="26"/>
  <c r="H35" i="26"/>
  <c r="I33" i="26" s="1"/>
  <c r="P138" i="26"/>
  <c r="J179" i="26" s="1"/>
  <c r="H179" i="26" s="1"/>
  <c r="G41" i="22" s="1"/>
  <c r="M41" i="22" s="1"/>
  <c r="J112" i="26"/>
  <c r="L112" i="26" s="1"/>
  <c r="J111" i="26"/>
  <c r="L111" i="26" s="1"/>
  <c r="R162" i="26"/>
  <c r="H206" i="26"/>
  <c r="M237" i="22" s="1"/>
  <c r="M242" i="22" s="1"/>
  <c r="R164" i="26"/>
  <c r="H208" i="26"/>
  <c r="M239" i="22" s="1"/>
  <c r="L43" i="26"/>
  <c r="J66" i="26"/>
  <c r="J64" i="26"/>
  <c r="L41" i="26"/>
  <c r="J86" i="26"/>
  <c r="L86" i="26" s="1"/>
  <c r="L63" i="26"/>
  <c r="H209" i="26"/>
  <c r="M240" i="22" s="1"/>
  <c r="R165" i="26"/>
  <c r="O158" i="26"/>
  <c r="P207" i="26"/>
  <c r="R163" i="26"/>
  <c r="N278" i="22" l="1"/>
  <c r="M278" i="22"/>
  <c r="L278" i="22"/>
  <c r="L276" i="22"/>
  <c r="M277" i="22"/>
  <c r="D45" i="33"/>
  <c r="N277" i="22"/>
  <c r="N276" i="22"/>
  <c r="M276" i="22"/>
  <c r="L277" i="22"/>
  <c r="P142" i="28"/>
  <c r="J174" i="28" s="1"/>
  <c r="H174" i="28" s="1"/>
  <c r="H36" i="22" s="1"/>
  <c r="N36" i="22" s="1"/>
  <c r="E45" i="33"/>
  <c r="E39" i="27"/>
  <c r="F39" i="27" s="1"/>
  <c r="F39" i="33"/>
  <c r="D46" i="34"/>
  <c r="K37" i="34"/>
  <c r="E46" i="34" s="1"/>
  <c r="E40" i="27"/>
  <c r="F40" i="27" s="1"/>
  <c r="F40" i="33"/>
  <c r="K40" i="33" s="1"/>
  <c r="D45" i="34"/>
  <c r="K35" i="34"/>
  <c r="E45" i="34" s="1"/>
  <c r="E37" i="27"/>
  <c r="F37" i="27" s="1"/>
  <c r="E56" i="27" s="1"/>
  <c r="C65" i="27" s="1"/>
  <c r="G66" i="22" s="1"/>
  <c r="M66" i="22" s="1"/>
  <c r="F37" i="33"/>
  <c r="E38" i="29"/>
  <c r="F38" i="29" s="1"/>
  <c r="J66" i="28"/>
  <c r="L43" i="28"/>
  <c r="P138" i="28"/>
  <c r="J179" i="28" s="1"/>
  <c r="H179" i="28" s="1"/>
  <c r="H41" i="22" s="1"/>
  <c r="N41" i="22" s="1"/>
  <c r="J45" i="28"/>
  <c r="J114" i="28"/>
  <c r="L114" i="28" s="1"/>
  <c r="J44" i="28"/>
  <c r="J113" i="28"/>
  <c r="L113" i="28" s="1"/>
  <c r="H35" i="28"/>
  <c r="E35" i="29"/>
  <c r="F35" i="29" s="1"/>
  <c r="L40" i="28"/>
  <c r="J63" i="28"/>
  <c r="J69" i="28"/>
  <c r="J92" i="28" s="1"/>
  <c r="E41" i="29"/>
  <c r="E36" i="29"/>
  <c r="F36" i="29" s="1"/>
  <c r="L41" i="28"/>
  <c r="J64" i="28"/>
  <c r="E37" i="29"/>
  <c r="F37" i="29" s="1"/>
  <c r="J65" i="28"/>
  <c r="L42" i="28"/>
  <c r="N135" i="22"/>
  <c r="L45" i="26"/>
  <c r="L32" i="26"/>
  <c r="C27" i="27" s="1"/>
  <c r="D27" i="27" s="1"/>
  <c r="J68" i="26"/>
  <c r="J91" i="26" s="1"/>
  <c r="L91" i="26" s="1"/>
  <c r="J67" i="26"/>
  <c r="L67" i="26" s="1"/>
  <c r="L44" i="26"/>
  <c r="E41" i="27"/>
  <c r="J65" i="26"/>
  <c r="J88" i="26" s="1"/>
  <c r="L88" i="26" s="1"/>
  <c r="M135" i="22"/>
  <c r="I31" i="26"/>
  <c r="I34" i="26"/>
  <c r="I32" i="26"/>
  <c r="I35" i="26"/>
  <c r="L31" i="26"/>
  <c r="C26" i="27" s="1"/>
  <c r="D26" i="27" s="1"/>
  <c r="L42" i="26"/>
  <c r="P139" i="26" s="1"/>
  <c r="J171" i="26" s="1"/>
  <c r="H171" i="26" s="1"/>
  <c r="G33" i="22" s="1"/>
  <c r="M33" i="22" s="1"/>
  <c r="P142" i="26"/>
  <c r="J174" i="26" s="1"/>
  <c r="H174" i="26" s="1"/>
  <c r="G36" i="22" s="1"/>
  <c r="M36" i="22" s="1"/>
  <c r="L116" i="26"/>
  <c r="H145" i="26" s="1"/>
  <c r="L165" i="26" s="1"/>
  <c r="D57" i="27"/>
  <c r="C68" i="27" s="1"/>
  <c r="G69" i="22" s="1"/>
  <c r="M69" i="22" s="1"/>
  <c r="E57" i="27"/>
  <c r="C69" i="27" s="1"/>
  <c r="G70" i="22" s="1"/>
  <c r="M70" i="22" s="1"/>
  <c r="C57" i="27"/>
  <c r="C67" i="27" s="1"/>
  <c r="G68" i="22" s="1"/>
  <c r="M68" i="22" s="1"/>
  <c r="L64" i="26"/>
  <c r="P136" i="26" s="1"/>
  <c r="J87" i="26"/>
  <c r="L87" i="26" s="1"/>
  <c r="P137" i="26" s="1"/>
  <c r="J178" i="26" s="1"/>
  <c r="H178" i="26" s="1"/>
  <c r="G40" i="22" s="1"/>
  <c r="M40" i="22" s="1"/>
  <c r="J89" i="26"/>
  <c r="L89" i="26" s="1"/>
  <c r="L66" i="26"/>
  <c r="P135" i="26"/>
  <c r="J176" i="26" s="1"/>
  <c r="H176" i="26" s="1"/>
  <c r="G38" i="22" s="1"/>
  <c r="M38" i="22" s="1"/>
  <c r="M279" i="22" l="1"/>
  <c r="N279" i="22"/>
  <c r="L279" i="22"/>
  <c r="F45" i="33"/>
  <c r="C56" i="27"/>
  <c r="C63" i="27" s="1"/>
  <c r="G64" i="22" s="1"/>
  <c r="M64" i="22" s="1"/>
  <c r="E42" i="27"/>
  <c r="D56" i="27"/>
  <c r="C64" i="27" s="1"/>
  <c r="G65" i="22" s="1"/>
  <c r="M65" i="22" s="1"/>
  <c r="C55" i="27"/>
  <c r="C71" i="27" s="1"/>
  <c r="G72" i="22" s="1"/>
  <c r="M72" i="22" s="1"/>
  <c r="F46" i="34"/>
  <c r="F45" i="34"/>
  <c r="D55" i="27"/>
  <c r="C72" i="27" s="1"/>
  <c r="G73" i="22" s="1"/>
  <c r="M73" i="22" s="1"/>
  <c r="E55" i="27"/>
  <c r="C73" i="27" s="1"/>
  <c r="G74" i="22" s="1"/>
  <c r="M74" i="22" s="1"/>
  <c r="L32" i="28"/>
  <c r="C27" i="29" s="1"/>
  <c r="D27" i="29" s="1"/>
  <c r="F40" i="34"/>
  <c r="K40" i="34" s="1"/>
  <c r="K37" i="33"/>
  <c r="E46" i="33" s="1"/>
  <c r="D46" i="33"/>
  <c r="L31" i="28"/>
  <c r="F39" i="34"/>
  <c r="K39" i="33"/>
  <c r="E47" i="33" s="1"/>
  <c r="D47" i="33"/>
  <c r="L199" i="26"/>
  <c r="G61" i="22" s="1"/>
  <c r="M61" i="22" s="1"/>
  <c r="L116" i="28"/>
  <c r="H145" i="28" s="1"/>
  <c r="L165" i="28" s="1"/>
  <c r="J86" i="28"/>
  <c r="L86" i="28" s="1"/>
  <c r="L63" i="28"/>
  <c r="J87" i="28"/>
  <c r="L87" i="28" s="1"/>
  <c r="L64" i="28"/>
  <c r="L45" i="28"/>
  <c r="E40" i="29"/>
  <c r="F40" i="29" s="1"/>
  <c r="J68" i="28"/>
  <c r="P135" i="28"/>
  <c r="J176" i="28" s="1"/>
  <c r="H176" i="28" s="1"/>
  <c r="H38" i="22" s="1"/>
  <c r="N38" i="22" s="1"/>
  <c r="E56" i="29"/>
  <c r="C65" i="29" s="1"/>
  <c r="H66" i="22" s="1"/>
  <c r="N66" i="22" s="1"/>
  <c r="C56" i="29"/>
  <c r="C63" i="29" s="1"/>
  <c r="H64" i="22" s="1"/>
  <c r="N64" i="22" s="1"/>
  <c r="D56" i="29"/>
  <c r="C64" i="29" s="1"/>
  <c r="H65" i="22" s="1"/>
  <c r="N65" i="22" s="1"/>
  <c r="E57" i="29"/>
  <c r="C69" i="29" s="1"/>
  <c r="H70" i="22" s="1"/>
  <c r="N70" i="22" s="1"/>
  <c r="D57" i="29"/>
  <c r="C68" i="29" s="1"/>
  <c r="H69" i="22" s="1"/>
  <c r="N69" i="22" s="1"/>
  <c r="C57" i="29"/>
  <c r="C67" i="29" s="1"/>
  <c r="H68" i="22" s="1"/>
  <c r="N68" i="22" s="1"/>
  <c r="E39" i="29"/>
  <c r="F39" i="29" s="1"/>
  <c r="J67" i="28"/>
  <c r="L44" i="28"/>
  <c r="I34" i="28"/>
  <c r="I35" i="28"/>
  <c r="I31" i="28"/>
  <c r="I32" i="28"/>
  <c r="P139" i="28"/>
  <c r="J171" i="28" s="1"/>
  <c r="H171" i="28" s="1"/>
  <c r="H33" i="22" s="1"/>
  <c r="N33" i="22" s="1"/>
  <c r="I33" i="28"/>
  <c r="L66" i="28"/>
  <c r="J89" i="28"/>
  <c r="L89" i="28" s="1"/>
  <c r="J88" i="28"/>
  <c r="L88" i="28" s="1"/>
  <c r="L65" i="28"/>
  <c r="P146" i="28"/>
  <c r="J184" i="28" s="1"/>
  <c r="H184" i="28" s="1"/>
  <c r="H46" i="22" s="1"/>
  <c r="N46" i="22" s="1"/>
  <c r="P143" i="26"/>
  <c r="J181" i="26" s="1"/>
  <c r="H181" i="26" s="1"/>
  <c r="G43" i="22" s="1"/>
  <c r="M43" i="22" s="1"/>
  <c r="L68" i="26"/>
  <c r="P144" i="26" s="1"/>
  <c r="J182" i="26" s="1"/>
  <c r="H182" i="26" s="1"/>
  <c r="G44" i="22" s="1"/>
  <c r="M44" i="22" s="1"/>
  <c r="L47" i="26"/>
  <c r="H136" i="26" s="1"/>
  <c r="K162" i="26" s="1"/>
  <c r="J90" i="26"/>
  <c r="L90" i="26" s="1"/>
  <c r="P145" i="26" s="1"/>
  <c r="J183" i="26" s="1"/>
  <c r="H183" i="26" s="1"/>
  <c r="G45" i="22" s="1"/>
  <c r="M45" i="22" s="1"/>
  <c r="L65" i="26"/>
  <c r="P140" i="26" s="1"/>
  <c r="J172" i="26" s="1"/>
  <c r="H172" i="26" s="1"/>
  <c r="G34" i="22" s="1"/>
  <c r="M34" i="22" s="1"/>
  <c r="L34" i="26"/>
  <c r="C29" i="27" s="1"/>
  <c r="M157" i="26"/>
  <c r="K165" i="26"/>
  <c r="M165" i="26" s="1"/>
  <c r="H144" i="26"/>
  <c r="N157" i="26"/>
  <c r="J177" i="26"/>
  <c r="H177" i="26" s="1"/>
  <c r="G39" i="22" s="1"/>
  <c r="M39" i="22" s="1"/>
  <c r="P141" i="26"/>
  <c r="J173" i="26" s="1"/>
  <c r="H173" i="26" s="1"/>
  <c r="G35" i="22" s="1"/>
  <c r="M35" i="22" s="1"/>
  <c r="G94" i="22" l="1"/>
  <c r="M94" i="22" s="1"/>
  <c r="G94" i="37"/>
  <c r="M94" i="37" s="1"/>
  <c r="H94" i="22"/>
  <c r="N94" i="22" s="1"/>
  <c r="H94" i="37"/>
  <c r="N94" i="37" s="1"/>
  <c r="H93" i="22"/>
  <c r="N93" i="22" s="1"/>
  <c r="H93" i="37"/>
  <c r="N93" i="37" s="1"/>
  <c r="M86" i="22"/>
  <c r="L34" i="28"/>
  <c r="C29" i="29" s="1"/>
  <c r="F46" i="33"/>
  <c r="D47" i="34"/>
  <c r="K39" i="34"/>
  <c r="E47" i="34" s="1"/>
  <c r="C26" i="29"/>
  <c r="D26" i="29" s="1"/>
  <c r="F47" i="33"/>
  <c r="L199" i="28"/>
  <c r="H61" i="22" s="1"/>
  <c r="N61" i="22" s="1"/>
  <c r="N157" i="28"/>
  <c r="K165" i="28"/>
  <c r="H199" i="28" s="1"/>
  <c r="H56" i="22" s="1"/>
  <c r="N56" i="22" s="1"/>
  <c r="M157" i="28"/>
  <c r="H144" i="28"/>
  <c r="J145" i="28" s="1"/>
  <c r="L157" i="28" s="1"/>
  <c r="P141" i="28"/>
  <c r="J173" i="28" s="1"/>
  <c r="H173" i="28" s="1"/>
  <c r="H35" i="22" s="1"/>
  <c r="N35" i="22" s="1"/>
  <c r="P143" i="28"/>
  <c r="J181" i="28" s="1"/>
  <c r="H181" i="28" s="1"/>
  <c r="H43" i="22" s="1"/>
  <c r="N43" i="22" s="1"/>
  <c r="P140" i="28"/>
  <c r="J172" i="28" s="1"/>
  <c r="H172" i="28" s="1"/>
  <c r="H34" i="22" s="1"/>
  <c r="N34" i="22" s="1"/>
  <c r="J90" i="28"/>
  <c r="L90" i="28" s="1"/>
  <c r="L67" i="28"/>
  <c r="L47" i="28"/>
  <c r="H136" i="28" s="1"/>
  <c r="P137" i="28"/>
  <c r="J178" i="28" s="1"/>
  <c r="H178" i="28" s="1"/>
  <c r="H40" i="22" s="1"/>
  <c r="N40" i="22" s="1"/>
  <c r="E55" i="29"/>
  <c r="C73" i="29" s="1"/>
  <c r="H74" i="22" s="1"/>
  <c r="N74" i="22" s="1"/>
  <c r="C55" i="29"/>
  <c r="C71" i="29" s="1"/>
  <c r="H72" i="22" s="1"/>
  <c r="N72" i="22" s="1"/>
  <c r="D55" i="29"/>
  <c r="C72" i="29" s="1"/>
  <c r="H73" i="22" s="1"/>
  <c r="N73" i="22" s="1"/>
  <c r="J91" i="28"/>
  <c r="L91" i="28" s="1"/>
  <c r="L68" i="28"/>
  <c r="P136" i="28"/>
  <c r="J177" i="28" s="1"/>
  <c r="H177" i="28" s="1"/>
  <c r="H39" i="22" s="1"/>
  <c r="N39" i="22" s="1"/>
  <c r="E42" i="29"/>
  <c r="L162" i="26"/>
  <c r="L196" i="26" s="1"/>
  <c r="L93" i="26"/>
  <c r="H142" i="26" s="1"/>
  <c r="K164" i="26" s="1"/>
  <c r="H198" i="26" s="1"/>
  <c r="G55" i="22" s="1"/>
  <c r="M55" i="22" s="1"/>
  <c r="H135" i="26"/>
  <c r="N153" i="26" s="1"/>
  <c r="L70" i="26"/>
  <c r="H139" i="26" s="1"/>
  <c r="H138" i="26" s="1"/>
  <c r="J140" i="26" s="1"/>
  <c r="O157" i="26"/>
  <c r="H165" i="26" s="1"/>
  <c r="H199" i="26"/>
  <c r="G56" i="22" s="1"/>
  <c r="M56" i="22" s="1"/>
  <c r="J145" i="26"/>
  <c r="L157" i="26" s="1"/>
  <c r="J146" i="26"/>
  <c r="L158" i="26" s="1"/>
  <c r="J144" i="26"/>
  <c r="H196" i="26"/>
  <c r="G53" i="22" s="1"/>
  <c r="G95" i="22" l="1"/>
  <c r="M95" i="22" s="1"/>
  <c r="M97" i="22" s="1"/>
  <c r="G95" i="37"/>
  <c r="M95" i="37" s="1"/>
  <c r="M97" i="37" s="1"/>
  <c r="M7" i="37" s="1"/>
  <c r="M6" i="37" s="1"/>
  <c r="G93" i="22"/>
  <c r="M93" i="22" s="1"/>
  <c r="G93" i="37"/>
  <c r="M93" i="37" s="1"/>
  <c r="L93" i="28"/>
  <c r="H142" i="28" s="1"/>
  <c r="H141" i="28" s="1"/>
  <c r="M165" i="28"/>
  <c r="F47" i="34"/>
  <c r="O157" i="28"/>
  <c r="H165" i="28" s="1"/>
  <c r="J146" i="28"/>
  <c r="L158" i="28" s="1"/>
  <c r="J144" i="28"/>
  <c r="L70" i="28"/>
  <c r="H139" i="28" s="1"/>
  <c r="L163" i="28" s="1"/>
  <c r="L197" i="28" s="1"/>
  <c r="H59" i="22" s="1"/>
  <c r="N86" i="22"/>
  <c r="H135" i="28"/>
  <c r="K162" i="28"/>
  <c r="L162" i="28"/>
  <c r="G58" i="22"/>
  <c r="M58" i="22" s="1"/>
  <c r="M162" i="26"/>
  <c r="P144" i="28"/>
  <c r="J182" i="28" s="1"/>
  <c r="H182" i="28" s="1"/>
  <c r="H44" i="22" s="1"/>
  <c r="N44" i="22" s="1"/>
  <c r="P145" i="28"/>
  <c r="J183" i="28" s="1"/>
  <c r="H183" i="28" s="1"/>
  <c r="H45" i="22" s="1"/>
  <c r="N45" i="22" s="1"/>
  <c r="H141" i="26"/>
  <c r="J141" i="26" s="1"/>
  <c r="M155" i="26"/>
  <c r="M153" i="26"/>
  <c r="O153" i="26" s="1"/>
  <c r="H162" i="26" s="1"/>
  <c r="N154" i="26"/>
  <c r="L164" i="26"/>
  <c r="J138" i="26"/>
  <c r="J136" i="26"/>
  <c r="J135" i="26"/>
  <c r="J139" i="26"/>
  <c r="N155" i="26"/>
  <c r="J137" i="26"/>
  <c r="M154" i="26"/>
  <c r="K163" i="26"/>
  <c r="H197" i="26" s="1"/>
  <c r="G54" i="22" s="1"/>
  <c r="M54" i="22" s="1"/>
  <c r="L163" i="26"/>
  <c r="L197" i="26" s="1"/>
  <c r="G59" i="22" s="1"/>
  <c r="M59" i="22" s="1"/>
  <c r="M53" i="22"/>
  <c r="E61" i="35" l="1"/>
  <c r="H95" i="22"/>
  <c r="N95" i="22" s="1"/>
  <c r="N97" i="22" s="1"/>
  <c r="H95" i="37"/>
  <c r="N95" i="37" s="1"/>
  <c r="N97" i="37" s="1"/>
  <c r="N7" i="37" s="1"/>
  <c r="N6" i="37" s="1"/>
  <c r="K164" i="28"/>
  <c r="L164" i="28"/>
  <c r="L198" i="28" s="1"/>
  <c r="H60" i="22" s="1"/>
  <c r="N60" i="22" s="1"/>
  <c r="K163" i="28"/>
  <c r="H197" i="28" s="1"/>
  <c r="H54" i="22" s="1"/>
  <c r="N54" i="22" s="1"/>
  <c r="H138" i="28"/>
  <c r="M155" i="28" s="1"/>
  <c r="N59" i="22"/>
  <c r="L198" i="26"/>
  <c r="G60" i="22" s="1"/>
  <c r="M60" i="22" s="1"/>
  <c r="M85" i="22" s="1"/>
  <c r="L196" i="28"/>
  <c r="H58" i="22" s="1"/>
  <c r="N58" i="22" s="1"/>
  <c r="J143" i="26"/>
  <c r="O154" i="26"/>
  <c r="M156" i="26"/>
  <c r="J136" i="28"/>
  <c r="N153" i="28"/>
  <c r="J137" i="28"/>
  <c r="J135" i="28"/>
  <c r="M153" i="28"/>
  <c r="J142" i="28"/>
  <c r="N156" i="28"/>
  <c r="M156" i="28"/>
  <c r="J143" i="28"/>
  <c r="J141" i="28"/>
  <c r="M162" i="28"/>
  <c r="H196" i="28"/>
  <c r="H53" i="22" s="1"/>
  <c r="N53" i="22" s="1"/>
  <c r="J142" i="26"/>
  <c r="N156" i="26"/>
  <c r="M164" i="26"/>
  <c r="M163" i="26"/>
  <c r="O155" i="26"/>
  <c r="M84" i="22"/>
  <c r="E97" i="35" l="1"/>
  <c r="M164" i="28"/>
  <c r="H198" i="28"/>
  <c r="H55" i="22" s="1"/>
  <c r="N55" i="22" s="1"/>
  <c r="N84" i="22" s="1"/>
  <c r="M163" i="28"/>
  <c r="J139" i="28"/>
  <c r="N155" i="28"/>
  <c r="O155" i="28" s="1"/>
  <c r="N154" i="28"/>
  <c r="J140" i="28"/>
  <c r="J138" i="28"/>
  <c r="M154" i="28"/>
  <c r="H163" i="26"/>
  <c r="O156" i="26"/>
  <c r="H164" i="26" s="1"/>
  <c r="O156" i="28"/>
  <c r="H164" i="28" s="1"/>
  <c r="N85" i="22"/>
  <c r="O153" i="28"/>
  <c r="H162" i="28" s="1"/>
  <c r="M87" i="22"/>
  <c r="J157" i="23"/>
  <c r="L109" i="22"/>
  <c r="L146" i="22" s="1"/>
  <c r="H8" i="23"/>
  <c r="H7" i="23"/>
  <c r="L23" i="22"/>
  <c r="H6" i="23" s="1"/>
  <c r="E57" i="35" l="1"/>
  <c r="M57" i="35" s="1"/>
  <c r="U57" i="35" s="1"/>
  <c r="M7" i="22"/>
  <c r="O154" i="28"/>
  <c r="H163" i="28" s="1"/>
  <c r="N87" i="22"/>
  <c r="L164" i="22"/>
  <c r="L162" i="22"/>
  <c r="L207" i="22" s="1"/>
  <c r="L163" i="22"/>
  <c r="L161" i="22"/>
  <c r="L206" i="22" s="1"/>
  <c r="L160" i="22"/>
  <c r="L205" i="22" s="1"/>
  <c r="L107" i="22"/>
  <c r="L106" i="22"/>
  <c r="L143" i="22" s="1"/>
  <c r="L105" i="22"/>
  <c r="L142" i="22" s="1"/>
  <c r="H31" i="23"/>
  <c r="J40" i="23" s="1"/>
  <c r="F35" i="32" s="1"/>
  <c r="K35" i="32" s="1"/>
  <c r="H34" i="23"/>
  <c r="H32" i="23"/>
  <c r="H33" i="23"/>
  <c r="J153" i="23"/>
  <c r="N7" i="22" l="1"/>
  <c r="E93" i="35" s="1"/>
  <c r="M93" i="35" s="1"/>
  <c r="U93" i="35" s="1"/>
  <c r="L215" i="22"/>
  <c r="L122" i="22"/>
  <c r="L144" i="22"/>
  <c r="L152" i="22" s="1"/>
  <c r="L119" i="22"/>
  <c r="L118" i="22"/>
  <c r="L116" i="22"/>
  <c r="L115" i="22"/>
  <c r="L40" i="23"/>
  <c r="H35" i="23"/>
  <c r="L51" i="23"/>
  <c r="K235" i="22" l="1"/>
  <c r="K230" i="22"/>
  <c r="K231" i="22"/>
  <c r="K232" i="22"/>
  <c r="K233" i="22"/>
  <c r="K234" i="22"/>
  <c r="K175" i="22"/>
  <c r="K176" i="22"/>
  <c r="K177" i="22"/>
  <c r="K178" i="22"/>
  <c r="K179" i="22"/>
  <c r="K180" i="22"/>
  <c r="K181" i="22"/>
  <c r="K182" i="22"/>
  <c r="K183" i="22"/>
  <c r="K184" i="22"/>
  <c r="K185" i="22"/>
  <c r="K186" i="22"/>
  <c r="K187" i="22"/>
  <c r="K188" i="22"/>
  <c r="K189" i="22"/>
  <c r="K167" i="22"/>
  <c r="K168" i="22"/>
  <c r="K169" i="22"/>
  <c r="K170" i="22"/>
  <c r="K171" i="22"/>
  <c r="K172" i="22"/>
  <c r="K173" i="22"/>
  <c r="K174" i="22"/>
  <c r="K165" i="22"/>
  <c r="K166" i="22"/>
  <c r="K156" i="22"/>
  <c r="K110" i="22"/>
  <c r="K111" i="22"/>
  <c r="K112" i="22"/>
  <c r="K113" i="22"/>
  <c r="K114" i="22"/>
  <c r="K115" i="22"/>
  <c r="K116" i="22"/>
  <c r="K117" i="22"/>
  <c r="K118" i="22"/>
  <c r="K119" i="22"/>
  <c r="K120" i="22"/>
  <c r="K121" i="22"/>
  <c r="K122" i="22"/>
  <c r="K123" i="22"/>
  <c r="K124" i="22"/>
  <c r="K125" i="22"/>
  <c r="K126" i="22"/>
  <c r="K127" i="22"/>
  <c r="K128" i="22"/>
  <c r="K104" i="22"/>
  <c r="K105" i="22"/>
  <c r="K106" i="22"/>
  <c r="K107" i="22"/>
  <c r="K108" i="22"/>
  <c r="K109" i="22"/>
  <c r="K103" i="22"/>
  <c r="D36" i="25"/>
  <c r="D37" i="25"/>
  <c r="D38" i="25"/>
  <c r="D39" i="25"/>
  <c r="D40" i="25"/>
  <c r="D41" i="25"/>
  <c r="D35" i="25"/>
  <c r="B29" i="25"/>
  <c r="C25" i="25"/>
  <c r="B26" i="25"/>
  <c r="B27" i="25"/>
  <c r="B28" i="25"/>
  <c r="B25" i="25"/>
  <c r="L127" i="22" l="1"/>
  <c r="L125" i="22"/>
  <c r="L121" i="22"/>
  <c r="L128" i="22"/>
  <c r="L124" i="22"/>
  <c r="K26" i="22"/>
  <c r="B21" i="25"/>
  <c r="D21" i="25"/>
  <c r="B22" i="25"/>
  <c r="D22" i="25"/>
  <c r="C20" i="25"/>
  <c r="D20" i="25"/>
  <c r="C21" i="25"/>
  <c r="K64" i="22"/>
  <c r="K65" i="22"/>
  <c r="K66" i="22"/>
  <c r="K67" i="22"/>
  <c r="K68" i="22"/>
  <c r="K69" i="22"/>
  <c r="K70" i="22"/>
  <c r="K71" i="22"/>
  <c r="K72" i="22"/>
  <c r="K73" i="22"/>
  <c r="K74" i="22"/>
  <c r="K75" i="22"/>
  <c r="K76" i="22"/>
  <c r="K77" i="22"/>
  <c r="K78" i="22"/>
  <c r="K63" i="22"/>
  <c r="K57" i="22"/>
  <c r="K62" i="22"/>
  <c r="K52" i="22"/>
  <c r="K31" i="22"/>
  <c r="L133" i="22" l="1"/>
  <c r="L134" i="22"/>
  <c r="L48" i="22"/>
  <c r="L49" i="22"/>
  <c r="L50" i="22"/>
  <c r="L51" i="22"/>
  <c r="L154" i="23"/>
  <c r="H26" i="23"/>
  <c r="H27" i="23"/>
  <c r="L156" i="23"/>
  <c r="L155" i="23"/>
  <c r="L120" i="23"/>
  <c r="L121" i="23"/>
  <c r="L122" i="23"/>
  <c r="L123" i="23"/>
  <c r="L119" i="23"/>
  <c r="L97" i="23"/>
  <c r="L98" i="23"/>
  <c r="L99" i="23"/>
  <c r="L100" i="23"/>
  <c r="L101" i="23"/>
  <c r="L102" i="23"/>
  <c r="L74" i="23"/>
  <c r="L75" i="23"/>
  <c r="L76" i="23"/>
  <c r="L77" i="23"/>
  <c r="L78" i="23"/>
  <c r="L79" i="23"/>
  <c r="L80" i="23"/>
  <c r="L73" i="23"/>
  <c r="I64" i="23"/>
  <c r="I87" i="23" s="1"/>
  <c r="I65" i="23"/>
  <c r="I88" i="23" s="1"/>
  <c r="I66" i="23"/>
  <c r="I89" i="23" s="1"/>
  <c r="I67" i="23"/>
  <c r="I90" i="23" s="1"/>
  <c r="I68" i="23"/>
  <c r="I91" i="23" s="1"/>
  <c r="I69" i="23"/>
  <c r="I92" i="23" s="1"/>
  <c r="I63" i="23"/>
  <c r="I86" i="23" s="1"/>
  <c r="L53" i="23"/>
  <c r="L54" i="23"/>
  <c r="L55" i="23"/>
  <c r="L56" i="23"/>
  <c r="L57" i="23"/>
  <c r="L50" i="23"/>
  <c r="L135" i="22" l="1"/>
  <c r="L58" i="23"/>
  <c r="H137" i="23" s="1"/>
  <c r="H25" i="23"/>
  <c r="I27" i="23" s="1"/>
  <c r="H146" i="23"/>
  <c r="H143" i="23"/>
  <c r="L81" i="23"/>
  <c r="H140" i="23" s="1"/>
  <c r="J158" i="23"/>
  <c r="H158" i="23"/>
  <c r="H157" i="23"/>
  <c r="H156" i="23"/>
  <c r="N158" i="23" l="1"/>
  <c r="Q165" i="23"/>
  <c r="P165" i="23"/>
  <c r="H209" i="23" s="1"/>
  <c r="P164" i="23"/>
  <c r="Q164" i="23"/>
  <c r="P163" i="23"/>
  <c r="H207" i="23" s="1"/>
  <c r="Q163" i="23"/>
  <c r="P162" i="23"/>
  <c r="Q162" i="23"/>
  <c r="I26" i="23"/>
  <c r="M158" i="23"/>
  <c r="I25" i="23"/>
  <c r="L240" i="22" l="1"/>
  <c r="H208" i="23"/>
  <c r="R164" i="23"/>
  <c r="H206" i="23"/>
  <c r="L242" i="22" s="1"/>
  <c r="R162" i="23"/>
  <c r="R165" i="23"/>
  <c r="O158" i="23"/>
  <c r="H22" i="8" l="1"/>
  <c r="G22" i="8"/>
  <c r="J156" i="23" l="1"/>
  <c r="J154" i="23"/>
  <c r="J155" i="23"/>
  <c r="H155" i="23"/>
  <c r="H154" i="23"/>
  <c r="E21" i="8"/>
  <c r="K13" i="23"/>
  <c r="H153" i="23" s="1"/>
  <c r="L239" i="22" l="1"/>
  <c r="L243" i="22"/>
  <c r="K33" i="22"/>
  <c r="K34" i="22"/>
  <c r="K35" i="22"/>
  <c r="K36" i="22"/>
  <c r="K37" i="22"/>
  <c r="K38" i="22"/>
  <c r="K39" i="22"/>
  <c r="K40" i="22"/>
  <c r="K41" i="22"/>
  <c r="K42" i="22"/>
  <c r="K43" i="22"/>
  <c r="K44" i="22"/>
  <c r="K45" i="22"/>
  <c r="K46" i="22"/>
  <c r="K47" i="22"/>
  <c r="K48" i="22"/>
  <c r="K49" i="22"/>
  <c r="K50" i="22"/>
  <c r="K51" i="22"/>
  <c r="K32" i="22"/>
  <c r="K28" i="22"/>
  <c r="K29" i="22"/>
  <c r="K30" i="22"/>
  <c r="K27" i="22"/>
  <c r="R163" i="23" l="1"/>
  <c r="F235" i="22"/>
  <c r="L235" i="22" s="1"/>
  <c r="F234" i="22"/>
  <c r="L234" i="22" s="1"/>
  <c r="H186" i="22"/>
  <c r="N186" i="22" s="1"/>
  <c r="G186" i="22"/>
  <c r="M186" i="22" s="1"/>
  <c r="F186" i="22"/>
  <c r="L186" i="22" s="1"/>
  <c r="H185" i="22"/>
  <c r="N185" i="22" s="1"/>
  <c r="G185" i="22"/>
  <c r="M185" i="22" s="1"/>
  <c r="F185" i="22"/>
  <c r="L185" i="22" s="1"/>
  <c r="H183" i="22"/>
  <c r="N183" i="22" s="1"/>
  <c r="G183" i="22"/>
  <c r="M183" i="22" s="1"/>
  <c r="F183" i="22"/>
  <c r="L183" i="22" s="1"/>
  <c r="H182" i="22"/>
  <c r="N182" i="22" s="1"/>
  <c r="G182" i="22"/>
  <c r="M182" i="22" s="1"/>
  <c r="F182" i="22"/>
  <c r="L182" i="22" s="1"/>
  <c r="H180" i="22"/>
  <c r="N180" i="22" s="1"/>
  <c r="G180" i="22"/>
  <c r="M180" i="22" s="1"/>
  <c r="F180" i="22"/>
  <c r="L180" i="22" s="1"/>
  <c r="H179" i="22"/>
  <c r="N179" i="22" s="1"/>
  <c r="G179" i="22"/>
  <c r="M179" i="22" s="1"/>
  <c r="F179" i="22"/>
  <c r="L179" i="22" s="1"/>
  <c r="H177" i="22"/>
  <c r="N177" i="22" s="1"/>
  <c r="G177" i="22"/>
  <c r="M177" i="22" s="1"/>
  <c r="F177" i="22"/>
  <c r="L177" i="22" s="1"/>
  <c r="H176" i="22"/>
  <c r="N176" i="22" s="1"/>
  <c r="G176" i="22"/>
  <c r="M176" i="22" s="1"/>
  <c r="F176" i="22"/>
  <c r="L176" i="22" s="1"/>
  <c r="H174" i="22"/>
  <c r="N174" i="22" s="1"/>
  <c r="G174" i="22"/>
  <c r="M174" i="22" s="1"/>
  <c r="F174" i="22"/>
  <c r="L174" i="22" s="1"/>
  <c r="H173" i="22"/>
  <c r="N173" i="22" s="1"/>
  <c r="G173" i="22"/>
  <c r="M173" i="22" s="1"/>
  <c r="F173" i="22"/>
  <c r="L173" i="22" s="1"/>
  <c r="H171" i="22"/>
  <c r="N171" i="22" s="1"/>
  <c r="G171" i="22"/>
  <c r="M171" i="22" s="1"/>
  <c r="F171" i="22"/>
  <c r="L171" i="22" s="1"/>
  <c r="H170" i="22"/>
  <c r="N170" i="22" s="1"/>
  <c r="G170" i="22"/>
  <c r="M170" i="22" s="1"/>
  <c r="F170" i="22"/>
  <c r="L170" i="22" s="1"/>
  <c r="H168" i="22"/>
  <c r="N168" i="22" s="1"/>
  <c r="G168" i="22"/>
  <c r="M168" i="22" s="1"/>
  <c r="F168" i="22"/>
  <c r="L168" i="22" s="1"/>
  <c r="H167" i="22"/>
  <c r="N167" i="22" s="1"/>
  <c r="G167" i="22"/>
  <c r="M167" i="22" s="1"/>
  <c r="F167" i="22"/>
  <c r="L167" i="22" s="1"/>
  <c r="C164" i="22"/>
  <c r="K164" i="22" s="1"/>
  <c r="C163" i="22"/>
  <c r="K163" i="22" s="1"/>
  <c r="C162" i="22"/>
  <c r="K162" i="22" s="1"/>
  <c r="C161" i="22"/>
  <c r="K161" i="22" s="1"/>
  <c r="C160" i="22"/>
  <c r="K160" i="22" s="1"/>
  <c r="C159" i="22"/>
  <c r="K159" i="22" s="1"/>
  <c r="C158" i="22"/>
  <c r="K158" i="22" s="1"/>
  <c r="C157" i="22"/>
  <c r="K157" i="22" s="1"/>
  <c r="H26" i="22"/>
  <c r="G26" i="22"/>
  <c r="M194" i="22" l="1"/>
  <c r="L244" i="22"/>
  <c r="G234" i="22"/>
  <c r="M234" i="22" s="1"/>
  <c r="L245" i="22"/>
  <c r="G235" i="22"/>
  <c r="M235" i="22" s="1"/>
  <c r="M195" i="22"/>
  <c r="L194" i="22"/>
  <c r="N194" i="22"/>
  <c r="L195" i="22"/>
  <c r="N195" i="22"/>
  <c r="C22" i="25"/>
  <c r="L247" i="22" l="1"/>
  <c r="M196" i="22"/>
  <c r="M12" i="22" s="1"/>
  <c r="M10" i="22" s="1"/>
  <c r="M245" i="22"/>
  <c r="H235" i="22"/>
  <c r="M244" i="22"/>
  <c r="H234" i="22"/>
  <c r="N196" i="22"/>
  <c r="N12" i="22" s="1"/>
  <c r="N10" i="22" s="1"/>
  <c r="L196" i="22"/>
  <c r="L12" i="22" s="1"/>
  <c r="L10" i="22" s="1"/>
  <c r="E20" i="8"/>
  <c r="M247" i="22" l="1"/>
  <c r="M6" i="22" s="1"/>
  <c r="N234" i="22"/>
  <c r="N244" i="22" s="1"/>
  <c r="N235" i="22"/>
  <c r="N245" i="22" s="1"/>
  <c r="J24" i="8"/>
  <c r="J22" i="8"/>
  <c r="F21" i="8"/>
  <c r="E28" i="8"/>
  <c r="F28" i="8"/>
  <c r="G28" i="8"/>
  <c r="H28" i="8"/>
  <c r="J28" i="8"/>
  <c r="L28" i="8"/>
  <c r="M28" i="8"/>
  <c r="D28" i="8"/>
  <c r="K21" i="8"/>
  <c r="M22" i="8"/>
  <c r="F20" i="8"/>
  <c r="F24" i="8" s="1"/>
  <c r="G20" i="8"/>
  <c r="G24" i="8" s="1"/>
  <c r="H20" i="8"/>
  <c r="H24" i="8" s="1"/>
  <c r="J20" i="8"/>
  <c r="K20" i="8"/>
  <c r="L20" i="8"/>
  <c r="M20" i="8"/>
  <c r="M24" i="8" s="1"/>
  <c r="G21" i="8"/>
  <c r="H21" i="8"/>
  <c r="J21" i="8"/>
  <c r="L21" i="8"/>
  <c r="M21" i="8"/>
  <c r="F22" i="8"/>
  <c r="K22" i="8"/>
  <c r="K24" i="8" s="1"/>
  <c r="L22" i="8"/>
  <c r="L24" i="8" s="1"/>
  <c r="E22" i="8"/>
  <c r="E24" i="8"/>
  <c r="D57" i="35" l="1"/>
  <c r="L57" i="35" s="1"/>
  <c r="T57" i="35" s="1"/>
  <c r="N247" i="22"/>
  <c r="N6" i="22" s="1"/>
  <c r="D93" i="35" l="1"/>
  <c r="L93" i="35" s="1"/>
  <c r="T93" i="35" s="1"/>
  <c r="J41" i="23"/>
  <c r="J46" i="23"/>
  <c r="L33" i="23"/>
  <c r="C28" i="25" s="1"/>
  <c r="L41" i="23" l="1"/>
  <c r="P135" i="23" s="1"/>
  <c r="F36" i="32"/>
  <c r="E36" i="25"/>
  <c r="F36" i="25" s="1"/>
  <c r="J42" i="23"/>
  <c r="J43" i="23"/>
  <c r="J63" i="23"/>
  <c r="J45" i="23"/>
  <c r="J44" i="23"/>
  <c r="E35" i="25"/>
  <c r="J69" i="23"/>
  <c r="J92" i="23" s="1"/>
  <c r="E41" i="25"/>
  <c r="J109" i="23"/>
  <c r="L109" i="23" s="1"/>
  <c r="J110" i="23"/>
  <c r="L110" i="23" s="1"/>
  <c r="J113" i="23"/>
  <c r="L113" i="23" s="1"/>
  <c r="J114" i="23"/>
  <c r="L114" i="23" s="1"/>
  <c r="J111" i="23"/>
  <c r="L111" i="23" s="1"/>
  <c r="J112" i="23"/>
  <c r="L112" i="23" s="1"/>
  <c r="E39" i="25" l="1"/>
  <c r="F39" i="25" s="1"/>
  <c r="F39" i="32"/>
  <c r="E40" i="25"/>
  <c r="F40" i="25" s="1"/>
  <c r="F40" i="32"/>
  <c r="K40" i="32" s="1"/>
  <c r="K36" i="32"/>
  <c r="E45" i="32" s="1"/>
  <c r="D45" i="32"/>
  <c r="L43" i="23"/>
  <c r="F38" i="32"/>
  <c r="K38" i="32" s="1"/>
  <c r="E37" i="25"/>
  <c r="F37" i="25" s="1"/>
  <c r="F37" i="32"/>
  <c r="I32" i="23"/>
  <c r="I33" i="23"/>
  <c r="I35" i="23"/>
  <c r="I34" i="23"/>
  <c r="I31" i="23"/>
  <c r="L31" i="23"/>
  <c r="C26" i="25" s="1"/>
  <c r="D26" i="25" s="1"/>
  <c r="F35" i="25"/>
  <c r="E38" i="25"/>
  <c r="F38" i="25" s="1"/>
  <c r="L32" i="23"/>
  <c r="C27" i="25" s="1"/>
  <c r="D27" i="25" s="1"/>
  <c r="P142" i="23"/>
  <c r="J174" i="23" s="1"/>
  <c r="J66" i="23"/>
  <c r="P138" i="23"/>
  <c r="J179" i="23" s="1"/>
  <c r="H179" i="23" s="1"/>
  <c r="F41" i="22" s="1"/>
  <c r="L41" i="22" s="1"/>
  <c r="L116" i="23"/>
  <c r="H145" i="23" s="1"/>
  <c r="L42" i="23"/>
  <c r="J65" i="23"/>
  <c r="L45" i="23"/>
  <c r="J68" i="23"/>
  <c r="J64" i="23"/>
  <c r="L64" i="23" s="1"/>
  <c r="L44" i="23"/>
  <c r="J67" i="23"/>
  <c r="P146" i="23"/>
  <c r="J184" i="23" s="1"/>
  <c r="H184" i="23" s="1"/>
  <c r="F46" i="22" s="1"/>
  <c r="L46" i="22" s="1"/>
  <c r="C55" i="25" l="1"/>
  <c r="C71" i="25" s="1"/>
  <c r="F72" i="22" s="1"/>
  <c r="L72" i="22" s="1"/>
  <c r="C56" i="25"/>
  <c r="C63" i="25" s="1"/>
  <c r="F64" i="22" s="1"/>
  <c r="L64" i="22" s="1"/>
  <c r="F45" i="32"/>
  <c r="E55" i="25"/>
  <c r="C73" i="25" s="1"/>
  <c r="F74" i="22" s="1"/>
  <c r="L74" i="22" s="1"/>
  <c r="D55" i="25"/>
  <c r="C72" i="25" s="1"/>
  <c r="F73" i="22" s="1"/>
  <c r="L73" i="22" s="1"/>
  <c r="K37" i="32"/>
  <c r="E46" i="32" s="1"/>
  <c r="D46" i="32"/>
  <c r="D47" i="32"/>
  <c r="K39" i="32"/>
  <c r="E47" i="32" s="1"/>
  <c r="L165" i="23"/>
  <c r="N157" i="23"/>
  <c r="L47" i="23"/>
  <c r="H136" i="23" s="1"/>
  <c r="L162" i="23" s="1"/>
  <c r="L196" i="23" s="1"/>
  <c r="K165" i="23"/>
  <c r="H174" i="23"/>
  <c r="F36" i="22" s="1"/>
  <c r="L36" i="22" s="1"/>
  <c r="E42" i="25"/>
  <c r="L34" i="23"/>
  <c r="C29" i="25" s="1"/>
  <c r="D57" i="25"/>
  <c r="C68" i="25" s="1"/>
  <c r="F69" i="22" s="1"/>
  <c r="L69" i="22" s="1"/>
  <c r="E57" i="25"/>
  <c r="C69" i="25" s="1"/>
  <c r="F70" i="22" s="1"/>
  <c r="L70" i="22" s="1"/>
  <c r="C57" i="25"/>
  <c r="C67" i="25" s="1"/>
  <c r="D56" i="25"/>
  <c r="P139" i="23"/>
  <c r="E56" i="25"/>
  <c r="P143" i="23"/>
  <c r="J181" i="23" s="1"/>
  <c r="H181" i="23" s="1"/>
  <c r="F43" i="22" s="1"/>
  <c r="L43" i="22" s="1"/>
  <c r="J86" i="23"/>
  <c r="L86" i="23" s="1"/>
  <c r="L63" i="23"/>
  <c r="L67" i="23"/>
  <c r="J90" i="23"/>
  <c r="L90" i="23" s="1"/>
  <c r="J88" i="23"/>
  <c r="L88" i="23" s="1"/>
  <c r="L65" i="23"/>
  <c r="J87" i="23"/>
  <c r="L87" i="23" s="1"/>
  <c r="H144" i="23"/>
  <c r="J145" i="23" s="1"/>
  <c r="L157" i="23" s="1"/>
  <c r="M157" i="23"/>
  <c r="L66" i="23"/>
  <c r="J89" i="23"/>
  <c r="L89" i="23" s="1"/>
  <c r="J176" i="23"/>
  <c r="H176" i="23" s="1"/>
  <c r="F38" i="22" s="1"/>
  <c r="L38" i="22" s="1"/>
  <c r="L68" i="23"/>
  <c r="J91" i="23"/>
  <c r="L91" i="23" s="1"/>
  <c r="F94" i="22" l="1"/>
  <c r="L94" i="22" s="1"/>
  <c r="F94" i="37"/>
  <c r="L94" i="37" s="1"/>
  <c r="F47" i="32"/>
  <c r="L199" i="23"/>
  <c r="F61" i="22" s="1"/>
  <c r="L61" i="22" s="1"/>
  <c r="J171" i="23"/>
  <c r="H171" i="23" s="1"/>
  <c r="F33" i="22" s="1"/>
  <c r="L33" i="22" s="1"/>
  <c r="F46" i="32"/>
  <c r="F58" i="22"/>
  <c r="F68" i="22"/>
  <c r="L68" i="22" s="1"/>
  <c r="H135" i="23"/>
  <c r="J137" i="23" s="1"/>
  <c r="K162" i="23"/>
  <c r="M162" i="23" s="1"/>
  <c r="M165" i="23"/>
  <c r="L70" i="23"/>
  <c r="H139" i="23" s="1"/>
  <c r="H199" i="23"/>
  <c r="F56" i="22" s="1"/>
  <c r="C64" i="25"/>
  <c r="F65" i="22" s="1"/>
  <c r="L65" i="22" s="1"/>
  <c r="C65" i="25"/>
  <c r="F66" i="22" s="1"/>
  <c r="L66" i="22" s="1"/>
  <c r="O157" i="23"/>
  <c r="H165" i="23" s="1"/>
  <c r="P141" i="23"/>
  <c r="J173" i="23" s="1"/>
  <c r="H173" i="23" s="1"/>
  <c r="F35" i="22" s="1"/>
  <c r="L35" i="22" s="1"/>
  <c r="P145" i="23"/>
  <c r="J183" i="23" s="1"/>
  <c r="H183" i="23" s="1"/>
  <c r="F45" i="22" s="1"/>
  <c r="L45" i="22" s="1"/>
  <c r="P140" i="23"/>
  <c r="J144" i="23"/>
  <c r="J146" i="23"/>
  <c r="L158" i="23" s="1"/>
  <c r="P144" i="23"/>
  <c r="J182" i="23" s="1"/>
  <c r="H182" i="23" s="1"/>
  <c r="F44" i="22" s="1"/>
  <c r="L44" i="22" s="1"/>
  <c r="P136" i="23"/>
  <c r="J177" i="23" s="1"/>
  <c r="H177" i="23" s="1"/>
  <c r="F39" i="22" s="1"/>
  <c r="L39" i="22" s="1"/>
  <c r="P137" i="23"/>
  <c r="J178" i="23" s="1"/>
  <c r="H178" i="23" s="1"/>
  <c r="F40" i="22" s="1"/>
  <c r="L40" i="22" s="1"/>
  <c r="L93" i="23"/>
  <c r="H142" i="23" s="1"/>
  <c r="L164" i="23" s="1"/>
  <c r="L198" i="23" s="1"/>
  <c r="F93" i="22" l="1"/>
  <c r="L93" i="22" s="1"/>
  <c r="F93" i="37"/>
  <c r="L93" i="37" s="1"/>
  <c r="F95" i="22"/>
  <c r="L95" i="22" s="1"/>
  <c r="F95" i="37"/>
  <c r="L95" i="37" s="1"/>
  <c r="L97" i="22"/>
  <c r="L58" i="22"/>
  <c r="L86" i="22"/>
  <c r="L56" i="22"/>
  <c r="N153" i="23"/>
  <c r="M153" i="23"/>
  <c r="H196" i="23"/>
  <c r="F53" i="22" s="1"/>
  <c r="L53" i="22" s="1"/>
  <c r="J136" i="23"/>
  <c r="L163" i="23"/>
  <c r="K163" i="23"/>
  <c r="H197" i="23" s="1"/>
  <c r="F54" i="22" s="1"/>
  <c r="H138" i="23"/>
  <c r="J172" i="23"/>
  <c r="K164" i="23"/>
  <c r="H198" i="23" s="1"/>
  <c r="F55" i="22" s="1"/>
  <c r="H141" i="23"/>
  <c r="J135" i="23"/>
  <c r="L97" i="37" l="1"/>
  <c r="L7" i="37" s="1"/>
  <c r="L6" i="37" s="1"/>
  <c r="L13" i="37" s="1"/>
  <c r="L197" i="23"/>
  <c r="F59" i="22" s="1"/>
  <c r="L55" i="22"/>
  <c r="O153" i="23"/>
  <c r="H162" i="23" s="1"/>
  <c r="M154" i="23"/>
  <c r="N155" i="23"/>
  <c r="N154" i="23"/>
  <c r="M156" i="23"/>
  <c r="N156" i="23"/>
  <c r="H172" i="23"/>
  <c r="F34" i="22" s="1"/>
  <c r="L34" i="22" s="1"/>
  <c r="F60" i="22"/>
  <c r="L60" i="22" s="1"/>
  <c r="M155" i="23"/>
  <c r="M164" i="23"/>
  <c r="J142" i="23"/>
  <c r="J141" i="23"/>
  <c r="J143" i="23"/>
  <c r="J140" i="23"/>
  <c r="J138" i="23"/>
  <c r="J139" i="23"/>
  <c r="M163" i="23"/>
  <c r="E25" i="35" l="1"/>
  <c r="L59" i="22"/>
  <c r="L85" i="22" s="1"/>
  <c r="L54" i="22"/>
  <c r="L84" i="22" s="1"/>
  <c r="O154" i="23"/>
  <c r="O156" i="23"/>
  <c r="H164" i="23" s="1"/>
  <c r="O155" i="23"/>
  <c r="L87" i="22" l="1"/>
  <c r="L7" i="22" s="1"/>
  <c r="L6" i="22" s="1"/>
  <c r="L13" i="22" s="1"/>
  <c r="H163" i="23"/>
  <c r="E21" i="35" l="1"/>
  <c r="M21" i="35" s="1"/>
  <c r="U21" i="35" s="1"/>
  <c r="D21" i="35"/>
  <c r="L21" i="35" s="1"/>
  <c r="T21" i="35" s="1"/>
  <c r="N13" i="22"/>
  <c r="B93" i="35" s="1"/>
  <c r="J93" i="35" s="1"/>
  <c r="R93" i="35" s="1"/>
  <c r="C93" i="35"/>
  <c r="K93" i="35" s="1"/>
  <c r="S93" i="35" s="1"/>
  <c r="I93" i="35" l="1"/>
  <c r="Q93" i="35" s="1"/>
  <c r="Y93" i="35" s="1"/>
  <c r="C57" i="35"/>
  <c r="K57" i="35" s="1"/>
  <c r="S57" i="35" s="1"/>
  <c r="M13" i="22"/>
  <c r="I57" i="35" s="1"/>
  <c r="Q57" i="35" s="1"/>
  <c r="Y57" i="35" s="1"/>
  <c r="B57" i="35" l="1"/>
  <c r="J57" i="35" s="1"/>
  <c r="R57" i="35" s="1"/>
  <c r="C21" i="35"/>
  <c r="S21" i="35" s="1"/>
  <c r="B21" i="35"/>
  <c r="J21" i="35" s="1"/>
  <c r="R21" i="35" s="1"/>
  <c r="I21" i="35" l="1"/>
  <c r="Q21" i="35" s="1"/>
  <c r="Y21" i="35" s="1"/>
  <c r="D25" i="35"/>
  <c r="H25" i="35"/>
  <c r="G25" i="35"/>
  <c r="C25" i="35"/>
  <c r="D61" i="35"/>
  <c r="D97" i="35"/>
  <c r="G61" i="35"/>
  <c r="G97" i="35"/>
  <c r="M13" i="37"/>
  <c r="I61" i="35" s="1"/>
  <c r="C61" i="35"/>
  <c r="C97" i="35"/>
  <c r="N13" i="37"/>
  <c r="B97" i="35" s="1"/>
  <c r="H97" i="35" l="1"/>
  <c r="H61" i="35"/>
  <c r="I97"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tc={027557E3-4258-4DC5-A007-465C3134C868}</author>
    <author>tc={9C669740-3663-4043-8988-B233E54ACF75}</author>
    <author>tc={D4A40E64-3A52-4279-93D4-E489AFA1104B}</author>
    <author>tc={AE5BDB20-9249-47AD-A953-44AA05BE7B27}</author>
    <author>tc={1AA0D3E9-5F8C-4AC8-9BC3-B06EC6179C44}</author>
    <author>tc={084BEB32-AA42-4911-9B23-46E7CEDF4804}</author>
    <author>tc={32266FD1-0C69-4570-95E1-2D0D1C04D4A8}</author>
    <author>tc={9CF2B11A-4C38-4EB0-8B7F-C8DEF948DE10}</author>
    <author>tc={C65A8A2F-68CB-4D0A-BCD4-4E3A62617E22}</author>
    <author>tc={D23D0F43-A31F-44EE-B5A3-932481B43BA0}</author>
    <author>tc={DC8D6200-9150-4489-BCF7-1DB244BC1B50}</author>
    <author>tc={2557351F-55FA-495C-B58D-D9AE839A2088}</author>
    <author>tc={B009F4EB-4278-4401-8A78-FF99690024F9}</author>
    <author>tc={E87FCF17-7A0B-4D61-8BD4-789CEED3C090}</author>
    <author>tc={1891F921-CAFB-47D3-86F8-FDD9C356BFFA}</author>
  </authors>
  <commentList>
    <comment ref="F23" authorId="0" shapeId="0" xr:uid="{027557E3-4258-4DC5-A007-465C3134C868}">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Excel de soporte carbono incorporado: Residencial, Junio 2022</t>
      </text>
    </comment>
    <comment ref="L80" authorId="1" shapeId="0" xr:uid="{9C669740-3663-4043-8988-B233E54ACF75}">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80" authorId="2" shapeId="0" xr:uid="{D4A40E64-3A52-4279-93D4-E489AFA1104B}">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80" authorId="3" shapeId="0" xr:uid="{AE5BDB20-9249-47AD-A953-44AA05BE7B27}">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81" authorId="4" shapeId="0" xr:uid="{1AA0D3E9-5F8C-4AC8-9BC3-B06EC6179C44}">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1" authorId="5" shapeId="0" xr:uid="{084BEB32-AA42-4911-9B23-46E7CEDF4804}">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1" authorId="6" shapeId="0" xr:uid="{32266FD1-0C69-4570-95E1-2D0D1C04D4A8}">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82" authorId="7" shapeId="0" xr:uid="{9CF2B11A-4C38-4EB0-8B7F-C8DEF948DE10}">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2" authorId="8" shapeId="0" xr:uid="{C65A8A2F-68CB-4D0A-BCD4-4E3A62617E22}">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2" authorId="9" shapeId="0" xr:uid="{D23D0F43-A31F-44EE-B5A3-932481B43BA0}">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103" authorId="10" shapeId="0" xr:uid="{DC8D6200-9150-4489-BCF7-1DB244BC1B50}">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1" shapeId="0" xr:uid="{2557351F-55FA-495C-B58D-D9AE839A2088}">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12" shapeId="0" xr:uid="{B009F4EB-4278-4401-8A78-FF99690024F9}">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13" shapeId="0" xr:uid="{E87FCF17-7A0B-4D61-8BD4-789CEED3C090}">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14" shapeId="0" xr:uid="{1891F921-CAFB-47D3-86F8-FDD9C356BFFA}">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tc={500A6AD3-1450-412F-B3D8-0D489C888917}</author>
    <author>tc={F912A9FF-F02F-452A-966A-6D2B6A025E1C}</author>
    <author>tc={6B5FC7E1-3DD9-4526-B1B3-18FA2B4B3B5A}</author>
    <author>tc={C811D5FE-B4AB-4D6A-8746-DAF44E836936}</author>
    <author>tc={32A5E42F-701C-4240-A2E9-47EF04598AD1}</author>
    <author>tc={A15B442A-314C-4594-B26B-6F01D69663EC}</author>
    <author>tc={D2EB4CA2-0FCC-4375-80DE-CC1D981C5229}</author>
    <author>tc={ADE75F73-BCB4-4B1E-900F-79A24B45C5E6}</author>
    <author>tc={1AD1EBB0-29A1-4EEE-AD5A-167961912222}</author>
    <author>tc={B68930BC-B1B0-4A4D-AC67-CF48148C1FA5}</author>
    <author>tc={4E8B4638-E7A2-43B9-B027-5D63C4E82715}</author>
    <author>tc={E5D9CB33-A07E-44B3-90F7-8791ECEC0EFF}</author>
    <author>tc={4B71633A-E09A-4DF8-9591-D215F63AAC87}</author>
    <author>tc={9A7DE120-D57C-44B9-BE93-471E5B362A5D}</author>
    <author>tc={FC3510B1-5233-4348-BE6E-4AC3504DA475}</author>
  </authors>
  <commentList>
    <comment ref="F23" authorId="0" shapeId="0" xr:uid="{500A6AD3-1450-412F-B3D8-0D489C888917}">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Excel de soporte carbono incorporado: Residencial, Junio 2022</t>
      </text>
    </comment>
    <comment ref="L80" authorId="1" shapeId="0" xr:uid="{F912A9FF-F02F-452A-966A-6D2B6A025E1C}">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80" authorId="2" shapeId="0" xr:uid="{6B5FC7E1-3DD9-4526-B1B3-18FA2B4B3B5A}">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80" authorId="3" shapeId="0" xr:uid="{C811D5FE-B4AB-4D6A-8746-DAF44E836936}">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81" authorId="4" shapeId="0" xr:uid="{32A5E42F-701C-4240-A2E9-47EF04598AD1}">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1" authorId="5" shapeId="0" xr:uid="{A15B442A-314C-4594-B26B-6F01D69663EC}">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1" authorId="6" shapeId="0" xr:uid="{D2EB4CA2-0FCC-4375-80DE-CC1D981C5229}">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82" authorId="7" shapeId="0" xr:uid="{ADE75F73-BCB4-4B1E-900F-79A24B45C5E6}">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2" authorId="8" shapeId="0" xr:uid="{1AD1EBB0-29A1-4EEE-AD5A-167961912222}">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2" authorId="9" shapeId="0" xr:uid="{B68930BC-B1B0-4A4D-AC67-CF48148C1FA5}">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103" authorId="10" shapeId="0" xr:uid="{4E8B4638-E7A2-43B9-B027-5D63C4E82715}">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1" shapeId="0" xr:uid="{E5D9CB33-A07E-44B3-90F7-8791ECEC0EFF}">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12" shapeId="0" xr:uid="{4B71633A-E09A-4DF8-9591-D215F63AAC87}">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13" shapeId="0" xr:uid="{9A7DE120-D57C-44B9-BE93-471E5B362A5D}">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14" shapeId="0" xr:uid="{FC3510B1-5233-4348-BE6E-4AC3504DA475}">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tc={A6E22924-0FE4-4E23-B42E-1A223C347B29}</author>
    <author>tc={36841BDA-38DF-4F41-A304-8C9AA0C1D302}</author>
    <author>tc={6CDD6187-CD82-49F6-AFCC-2E0814A1190C}</author>
    <author>tc={3F52545E-53E6-431C-A120-7466C199D27E}</author>
    <author>tc={1086EE9A-D4C9-4678-BC2D-A6EC27E85E62}</author>
    <author>tc={A814598F-F40D-4393-8FB4-C83148B9A406}</author>
    <author>tc={E7323736-DA69-467E-ACE2-93849A8C2E58}</author>
    <author>tc={461260D7-08C3-43F2-8862-138AE317F789}</author>
    <author>tc={A935C5B9-D774-4213-A687-42E896476725}</author>
    <author>tc={1080CAD2-08B4-445D-A5C1-E29C7F981260}</author>
    <author>tc={37CA3CD4-6928-4534-BBC7-78865D816B5D}</author>
    <author>tc={556065C2-06C5-48DF-A8CD-3F1B99FEF29B}</author>
    <author>tc={432828D0-18C4-4A1A-802F-C512FE48DB78}</author>
    <author>tc={8D4611F4-7D94-4DD4-8B50-7930E636E29B}</author>
    <author>tc={D1C391F4-5FC3-4F53-868B-D9A76B15224B}</author>
  </authors>
  <commentList>
    <comment ref="F23" authorId="0" shapeId="0" xr:uid="{A6E22924-0FE4-4E23-B42E-1A223C347B29}">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Excel de soporte carbono incorporado: Residencial, Junio 2022</t>
      </text>
    </comment>
    <comment ref="L80" authorId="1" shapeId="0" xr:uid="{36841BDA-38DF-4F41-A304-8C9AA0C1D302}">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80" authorId="2" shapeId="0" xr:uid="{6CDD6187-CD82-49F6-AFCC-2E0814A1190C}">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80" authorId="3" shapeId="0" xr:uid="{3F52545E-53E6-431C-A120-7466C199D27E}">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81" authorId="4" shapeId="0" xr:uid="{1086EE9A-D4C9-4678-BC2D-A6EC27E85E62}">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1" authorId="5" shapeId="0" xr:uid="{A814598F-F40D-4393-8FB4-C83148B9A406}">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1" authorId="6" shapeId="0" xr:uid="{E7323736-DA69-467E-ACE2-93849A8C2E58}">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82" authorId="7" shapeId="0" xr:uid="{461260D7-08C3-43F2-8862-138AE317F789}">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M82" authorId="8" shapeId="0" xr:uid="{A935C5B9-D774-4213-A687-42E896476725}">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N82" authorId="9" shapeId="0" xr:uid="{1080CAD2-08B4-445D-A5C1-E29C7F981260}">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hoja Factores de excel carbono incorporado final (Felipe)</t>
      </text>
    </comment>
    <comment ref="L103" authorId="10" shapeId="0" xr:uid="{37CA3CD4-6928-4534-BBC7-78865D816B5D}">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1" shapeId="0" xr:uid="{556065C2-06C5-48DF-A8CD-3F1B99FEF29B}">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12" shapeId="0" xr:uid="{432828D0-18C4-4A1A-802F-C512FE48DB78}">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13" shapeId="0" xr:uid="{8D4611F4-7D94-4DD4-8B50-7930E636E29B}">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14" shapeId="0" xr:uid="{D1C391F4-5FC3-4F53-868B-D9A76B15224B}">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tc={E55AC264-700E-4816-B44F-0DE7CEEE08F6}</author>
    <author>tc={FA79DDE5-3901-4FFB-B461-931CC0D464B6}</author>
    <author>tc={067A9829-A043-44C8-A336-D7AA6296E91D}</author>
    <author>tc={A24CF1F9-6904-4A53-B912-468730F590A2}</author>
    <author>tc={009FFF59-880F-4A39-93CB-A4C57A032960}</author>
  </authors>
  <commentList>
    <comment ref="L103" authorId="0" shapeId="0" xr:uid="{E55AC264-700E-4816-B44F-0DE7CEEE08F6}">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 shapeId="0" xr:uid="{FA79DDE5-3901-4FFB-B461-931CC0D464B6}">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2" shapeId="0" xr:uid="{067A9829-A043-44C8-A336-D7AA6296E91D}">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3" shapeId="0" xr:uid="{A24CF1F9-6904-4A53-B912-468730F590A2}">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4" shapeId="0" xr:uid="{009FFF59-880F-4A39-93CB-A4C57A032960}">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tc={CDF6FF50-E978-4284-B8D0-8B96786E7093}</author>
    <author>tc={30001D47-9F6C-42EE-8370-64C8D9D87D4F}</author>
    <author>tc={5025FE82-3676-4D49-9CC7-4E62EFC122F6}</author>
    <author>tc={1B1BBD8D-CDC7-4D51-8473-2CEA375AF5AC}</author>
    <author>tc={F7EA9125-1AA0-4D69-856D-C3A6128F6EC4}</author>
  </authors>
  <commentList>
    <comment ref="L103" authorId="0" shapeId="0" xr:uid="{CDF6FF50-E978-4284-B8D0-8B96786E7093}">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 shapeId="0" xr:uid="{30001D47-9F6C-42EE-8370-64C8D9D87D4F}">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2" shapeId="0" xr:uid="{5025FE82-3676-4D49-9CC7-4E62EFC122F6}">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3" shapeId="0" xr:uid="{1B1BBD8D-CDC7-4D51-8473-2CEA375AF5AC}">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4" shapeId="0" xr:uid="{F7EA9125-1AA0-4D69-856D-C3A6128F6EC4}">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tc={4712EB46-D223-46D8-B592-14D0B32CE085}</author>
    <author>tc={8702FAA8-4F8F-42A2-9833-0C77AB47806F}</author>
    <author>tc={AFB6DAD0-2776-481B-A6B1-A8D18AC21F7D}</author>
    <author>tc={DDF88E3D-9572-46EB-908D-E8D2099DEEB8}</author>
    <author>tc={56B6C2E7-5601-49FF-B26E-F12F39F67204}</author>
  </authors>
  <commentList>
    <comment ref="L103" authorId="0" shapeId="0" xr:uid="{4712EB46-D223-46D8-B592-14D0B32CE085}">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stock o edificaciones existentes según Tabla 5 documento línea base (cabecera urbana nacional del año 2020)</t>
      </text>
    </comment>
    <comment ref="L130" authorId="1" shapeId="0" xr:uid="{8702FAA8-4F8F-42A2-9833-0C77AB47806F}">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M130" authorId="2" shapeId="0" xr:uid="{AFB6DAD0-2776-481B-A6B1-A8D18AC21F7D}">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N130" authorId="3" shapeId="0" xr:uid="{DDF88E3D-9572-46EB-908D-E8D2099DEEB8}">
      <text>
        <t>[Comentario encadenado]
Su versión de Excel le permite leer este comentario encadenado; sin embargo, las ediciones que se apliquen se quitarán si el archivo se abre en una versión más reciente de Excel. Más información: https://go.microsoft.com/fwlink/?linkid=870924
Comentario:
    Usado en documento línea base</t>
      </text>
    </comment>
    <comment ref="L156" authorId="4" shapeId="0" xr:uid="{56B6C2E7-5601-49FF-B26E-F12F39F67204}">
      <text>
        <t>[Comentario encadenado]
Su versión de Excel le permite leer este comentario encadenado; sin embargo, las ediciones que se apliquen se quitarán si el archivo se abre en una versión más reciente de Excel. Más información: https://go.microsoft.com/fwlink/?linkid=870924
Comentario:
    Fuente: Tabla 9 documento línea base: edificaciones existentes a 2020</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tc={7E649930-D1B6-4D67-86AD-8A033F0ACEAB}</author>
    <author>tc={47A8B49A-212C-4E04-ABCF-6D69DD9C6FD7}</author>
    <author>tc={04212FAC-DB29-4E90-93DC-01CC2B5FBEC1}</author>
    <author>tc={EF2ADB2F-82F2-4D66-A485-615DA84C6DF7}</author>
    <author>tc={BFE4C761-AABC-41D2-BE09-9153E12FD5FE}</author>
  </authors>
  <commentList>
    <comment ref="M12" authorId="0" shapeId="0" xr:uid="{7E649930-D1B6-4D67-86AD-8A033F0ACEAB}">
      <text>
        <t>[Comentario encadenado]
Su versión de Excel le permite leer este comentario encadenado; sin embargo, las ediciones que se apliquen se quitarán si el archivo se abre en una versión más reciente de Excel. Más información: https://go.microsoft.com/fwlink/?linkid=870924
Comentario:
    Asumiendo que la participación del mercado es la misma dentro del total de viviendas formales</t>
      </text>
    </comment>
    <comment ref="K13" authorId="1" shapeId="0" xr:uid="{47A8B49A-212C-4E04-ABCF-6D69DD9C6FD7}">
      <text>
        <t>[Comentario encadenado]
Su versión de Excel le permite leer este comentario encadenado; sin embargo, las ediciones que se apliquen se quitarán si el archivo se abre en una versión más reciente de Excel. Más información: https://go.microsoft.com/fwlink/?linkid=870924
Comentario:
    Aunque hay un rango en el anexo 8, este es el valor con el que se trabajó según tabla 13</t>
      </text>
    </comment>
    <comment ref="L153" authorId="2" shapeId="0" xr:uid="{04212FAC-DB29-4E90-93DC-01CC2B5FBEC1}">
      <text>
        <t>[Comentario encadenado]
Su versión de Excel le permite leer este comentario encadenado; sin embargo, las ediciones que se apliquen se quitarán si el archivo se abre en una versión más reciente de Excel. Más información: https://go.microsoft.com/fwlink/?linkid=870924
Comentario:
    100% del acero con el factor de emisión usado en la tabla 13 en vez de los supuestos del anexo 8</t>
      </text>
    </comment>
    <comment ref="L154" authorId="3" shapeId="0" xr:uid="{EF2ADB2F-82F2-4D66-A485-615DA84C6DF7}">
      <text>
        <t>[Comentario encadenado]
Su versión de Excel le permite leer este comentario encadenado; sin embargo, las ediciones que se apliquen se quitarán si el archivo se abre en una versión más reciente de Excel. Más información: https://go.microsoft.com/fwlink/?linkid=870924
Comentario:
    27.1% según hoja de cálculo final de Felipe, no "según prototipo" como aparece en el anexo 8</t>
      </text>
    </comment>
    <comment ref="L155" authorId="4" shapeId="0" xr:uid="{BFE4C761-AABC-41D2-BE09-9153E12FD5FE}">
      <text>
        <t>[Comentario encadenado]
Su versión de Excel le permite leer este comentario encadenado; sin embargo, las ediciones que se apliquen se quitarán si el archivo se abre en una versión más reciente de Excel. Más información: https://go.microsoft.com/fwlink/?linkid=870924
Comentario:
    72.9% según hoja de cálculo final de Felipe, no "según prototipo" como aparece en el anexo 8</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tc={6398FF41-50C1-4317-AD92-5B0D542833E1}</author>
    <author>tc={91E7A7D6-60BD-4993-B973-DE166A47C791}</author>
    <author>tc={BFF7EA15-714E-4361-BE4D-ADCB9A33EB5D}</author>
    <author>tc={B85067FC-FC39-4F7C-8B04-07F527D3795C}</author>
    <author>tc={46D5FA6B-9F19-47F3-9C42-7A056C8A4828}</author>
  </authors>
  <commentList>
    <comment ref="M12" authorId="0" shapeId="0" xr:uid="{6398FF41-50C1-4317-AD92-5B0D542833E1}">
      <text>
        <t>[Comentario encadenado]
Su versión de Excel le permite leer este comentario encadenado; sin embargo, las ediciones que se apliquen se quitarán si el archivo se abre en una versión más reciente de Excel. Más información: https://go.microsoft.com/fwlink/?linkid=870924
Comentario:
    Asumiendo que la participación del mercado es la misma dentro del total de viviendas formales</t>
      </text>
    </comment>
    <comment ref="K13" authorId="1" shapeId="0" xr:uid="{91E7A7D6-60BD-4993-B973-DE166A47C791}">
      <text>
        <t>[Comentario encadenado]
Su versión de Excel le permite leer este comentario encadenado; sin embargo, las ediciones que se apliquen se quitarán si el archivo se abre en una versión más reciente de Excel. Más información: https://go.microsoft.com/fwlink/?linkid=870924
Comentario:
    Aunque hay un rango en el anexo 8, este es el valor con el que se trabajó según tabla 13</t>
      </text>
    </comment>
    <comment ref="L153" authorId="2" shapeId="0" xr:uid="{BFF7EA15-714E-4361-BE4D-ADCB9A33EB5D}">
      <text>
        <t>[Comentario encadenado]
Su versión de Excel le permite leer este comentario encadenado; sin embargo, las ediciones que se apliquen se quitarán si el archivo se abre en una versión más reciente de Excel. Más información: https://go.microsoft.com/fwlink/?linkid=870924
Comentario:
    100% del acero con el factor de emisión usado en la tabla 13 en vez de los supuestos del anexo 8</t>
      </text>
    </comment>
    <comment ref="L154" authorId="3" shapeId="0" xr:uid="{B85067FC-FC39-4F7C-8B04-07F527D3795C}">
      <text>
        <t>[Comentario encadenado]
Su versión de Excel le permite leer este comentario encadenado; sin embargo, las ediciones que se apliquen se quitarán si el archivo se abre en una versión más reciente de Excel. Más información: https://go.microsoft.com/fwlink/?linkid=870924
Comentario:
    27.1% según hoja de cálculo final de Felipe, no "según prototipo" como aparece en el anexo 8</t>
      </text>
    </comment>
    <comment ref="L155" authorId="4" shapeId="0" xr:uid="{46D5FA6B-9F19-47F3-9C42-7A056C8A4828}">
      <text>
        <t>[Comentario encadenado]
Su versión de Excel le permite leer este comentario encadenado; sin embargo, las ediciones que se apliquen se quitarán si el archivo se abre en una versión más reciente de Excel. Más información: https://go.microsoft.com/fwlink/?linkid=870924
Comentario:
    72.9% según hoja de cálculo final de Felipe, no "según prototipo" como aparece en el anexo 8</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tc={BA0A0964-694D-4E60-879D-DD7AB08AA1A2}</author>
    <author>tc={8801661D-0D72-4AFF-A979-D324F407DC3B}</author>
    <author>tc={F7D0A7ED-0857-4FF7-A0EB-951245FA0878}</author>
    <author>tc={852B78E2-78F5-4614-8B3E-C06DB373CDFA}</author>
    <author>tc={3663D0F9-E56E-4D6D-A9B1-3523DFCB78D6}</author>
  </authors>
  <commentList>
    <comment ref="M12" authorId="0" shapeId="0" xr:uid="{BA0A0964-694D-4E60-879D-DD7AB08AA1A2}">
      <text>
        <t>[Comentario encadenado]
Su versión de Excel le permite leer este comentario encadenado; sin embargo, las ediciones que se apliquen se quitarán si el archivo se abre en una versión más reciente de Excel. Más información: https://go.microsoft.com/fwlink/?linkid=870924
Comentario:
    Asumiendo que la participación del mercado es la misma dentro del total de viviendas formales</t>
      </text>
    </comment>
    <comment ref="K13" authorId="1" shapeId="0" xr:uid="{8801661D-0D72-4AFF-A979-D324F407DC3B}">
      <text>
        <t>[Comentario encadenado]
Su versión de Excel le permite leer este comentario encadenado; sin embargo, las ediciones que se apliquen se quitarán si el archivo se abre en una versión más reciente de Excel. Más información: https://go.microsoft.com/fwlink/?linkid=870924
Comentario:
    Aunque hay un rango en el anexo 8, este es el valor con el que se trabajó según tabla 13</t>
      </text>
    </comment>
    <comment ref="L153" authorId="2" shapeId="0" xr:uid="{F7D0A7ED-0857-4FF7-A0EB-951245FA0878}">
      <text>
        <t>[Comentario encadenado]
Su versión de Excel le permite leer este comentario encadenado; sin embargo, las ediciones que se apliquen se quitarán si el archivo se abre en una versión más reciente de Excel. Más información: https://go.microsoft.com/fwlink/?linkid=870924
Comentario:
    100% del acero con el factor de emisión usado en la tabla 13 en vez de los supuestos del anexo 8</t>
      </text>
    </comment>
    <comment ref="L154" authorId="3" shapeId="0" xr:uid="{852B78E2-78F5-4614-8B3E-C06DB373CDFA}">
      <text>
        <t>[Comentario encadenado]
Su versión de Excel le permite leer este comentario encadenado; sin embargo, las ediciones que se apliquen se quitarán si el archivo se abre en una versión más reciente de Excel. Más información: https://go.microsoft.com/fwlink/?linkid=870924
Comentario:
    27.1% según hoja de cálculo final de Felipe, no "según prototipo" como aparece en el anexo 8</t>
      </text>
    </comment>
    <comment ref="L155" authorId="4" shapeId="0" xr:uid="{3663D0F9-E56E-4D6D-A9B1-3523DFCB78D6}">
      <text>
        <t>[Comentario encadenado]
Su versión de Excel le permite leer este comentario encadenado; sin embargo, las ediciones que se apliquen se quitarán si el archivo se abre en una versión más reciente de Excel. Más información: https://go.microsoft.com/fwlink/?linkid=870924
Comentario:
    72.9% según hoja de cálculo final de Felipe, no "según prototipo" como aparece en el anexo 8</t>
      </text>
    </comment>
  </commentList>
</comments>
</file>

<file path=xl/sharedStrings.xml><?xml version="1.0" encoding="utf-8"?>
<sst xmlns="http://schemas.openxmlformats.org/spreadsheetml/2006/main" count="8679" uniqueCount="609">
  <si>
    <t>Unidad</t>
  </si>
  <si>
    <t>ICI</t>
  </si>
  <si>
    <t>A</t>
  </si>
  <si>
    <t xml:space="preserve">DANE. (2018). Censo Nacional de Población y Vivienda. Demografía y Población. </t>
  </si>
  <si>
    <t>DANE. (2022). Censo de Edificaciones (CEED).</t>
  </si>
  <si>
    <t>Porcentaje</t>
  </si>
  <si>
    <t>Mampostería estructural</t>
  </si>
  <si>
    <t>Mampostería confinada</t>
  </si>
  <si>
    <t>Sistema industrializado</t>
  </si>
  <si>
    <t>Otros</t>
  </si>
  <si>
    <t>B</t>
  </si>
  <si>
    <t>3.1.1</t>
  </si>
  <si>
    <t>Acero</t>
  </si>
  <si>
    <t>Casos de estudio, encuestas a constructoras</t>
  </si>
  <si>
    <t>t/vivienda</t>
  </si>
  <si>
    <t>3.1.2</t>
  </si>
  <si>
    <t>Concreto</t>
  </si>
  <si>
    <t>m3/vivienda</t>
  </si>
  <si>
    <t>3.1.3</t>
  </si>
  <si>
    <t>Ladrillo</t>
  </si>
  <si>
    <t>3.1.4</t>
  </si>
  <si>
    <t>Vidrio</t>
  </si>
  <si>
    <t>3.2.1</t>
  </si>
  <si>
    <t>3.2.2</t>
  </si>
  <si>
    <t>3.2.3</t>
  </si>
  <si>
    <t>3.2.4</t>
  </si>
  <si>
    <t>3.3.1</t>
  </si>
  <si>
    <t>3.3.2</t>
  </si>
  <si>
    <t>3.3.3</t>
  </si>
  <si>
    <t>3.3.4</t>
  </si>
  <si>
    <t>3.4.1</t>
  </si>
  <si>
    <t>No considerado</t>
  </si>
  <si>
    <t>3.4.2</t>
  </si>
  <si>
    <t>3.4.3</t>
  </si>
  <si>
    <t>3.4.4</t>
  </si>
  <si>
    <t>Huella de carbono de los materiales en etapa de producto - Módulos A1-A3</t>
  </si>
  <si>
    <t>Bases de datos especializadas, estudios previos y DAP nacionales.</t>
  </si>
  <si>
    <t>kgCO2eq/t</t>
  </si>
  <si>
    <t>kgCO2eq/m3</t>
  </si>
  <si>
    <t>4.b</t>
  </si>
  <si>
    <t>Huella de carbono de los materiales en etapa de construcción - Módulo A4</t>
  </si>
  <si>
    <t>4.b.1</t>
  </si>
  <si>
    <t>Casos de estudio DNP 2020 y ecotransit 2021.</t>
  </si>
  <si>
    <t>4.b.2</t>
  </si>
  <si>
    <t>4.b.3</t>
  </si>
  <si>
    <t>4.b.4</t>
  </si>
  <si>
    <t>HR-ENCC, 2022.</t>
  </si>
  <si>
    <t>5.1.1</t>
  </si>
  <si>
    <t xml:space="preserve">Electricidad </t>
  </si>
  <si>
    <t>Cadena et al. 2012, Camacol B&amp;C 2018.</t>
  </si>
  <si>
    <t>kWh/m2</t>
  </si>
  <si>
    <t>5.1.2</t>
  </si>
  <si>
    <t>Gasolina</t>
  </si>
  <si>
    <t>5.1.3</t>
  </si>
  <si>
    <t>ACPM</t>
  </si>
  <si>
    <t>5.2.1</t>
  </si>
  <si>
    <t>5.2.2</t>
  </si>
  <si>
    <t>5.2.3</t>
  </si>
  <si>
    <t>5.3.1</t>
  </si>
  <si>
    <t>5.3.2</t>
  </si>
  <si>
    <t>5.3.3</t>
  </si>
  <si>
    <t>5.4.1</t>
  </si>
  <si>
    <t xml:space="preserve">No considerado </t>
  </si>
  <si>
    <t>5.4.2</t>
  </si>
  <si>
    <t>5.4.3</t>
  </si>
  <si>
    <t>Nacional</t>
  </si>
  <si>
    <t>Bogotá</t>
  </si>
  <si>
    <t>Cali</t>
  </si>
  <si>
    <t>CENAC. 2015. Distribución Del Total de Viviendas Según Estrato Socioeconómico.</t>
  </si>
  <si>
    <t>Estrato 1</t>
  </si>
  <si>
    <t>Estrato 2</t>
  </si>
  <si>
    <t>Estrato 3</t>
  </si>
  <si>
    <t>Estrato 4</t>
  </si>
  <si>
    <t>Estrato 5</t>
  </si>
  <si>
    <t>Estrato 6</t>
  </si>
  <si>
    <t>SUI. 2019. Servicios Públicos Domiciliarios.</t>
  </si>
  <si>
    <t>7.1.1</t>
  </si>
  <si>
    <t>Electricidad</t>
  </si>
  <si>
    <t>kWh/suscriptor</t>
  </si>
  <si>
    <t>7.1.2</t>
  </si>
  <si>
    <t>Gas natural</t>
  </si>
  <si>
    <t>7.2.1</t>
  </si>
  <si>
    <t>7.2.2</t>
  </si>
  <si>
    <t>7.3.1</t>
  </si>
  <si>
    <t>7.3.2</t>
  </si>
  <si>
    <t>7.4.1</t>
  </si>
  <si>
    <t>7.4.2</t>
  </si>
  <si>
    <t>7.5.1</t>
  </si>
  <si>
    <t>7.5.2</t>
  </si>
  <si>
    <t>7.6.1</t>
  </si>
  <si>
    <t>7.6.2</t>
  </si>
  <si>
    <t>m2</t>
  </si>
  <si>
    <t>SDP 2020, Universidad de los Andes 2013 y UPME 2013</t>
  </si>
  <si>
    <t>Oficinas</t>
  </si>
  <si>
    <t>9.1.1</t>
  </si>
  <si>
    <t>9.1.2</t>
  </si>
  <si>
    <t>Comercio</t>
  </si>
  <si>
    <t>9.2.1</t>
  </si>
  <si>
    <t>9.2.2</t>
  </si>
  <si>
    <t>Hoteles</t>
  </si>
  <si>
    <t>9.3.1</t>
  </si>
  <si>
    <t>9.3.2</t>
  </si>
  <si>
    <t>Hospitales</t>
  </si>
  <si>
    <t>9.4.1</t>
  </si>
  <si>
    <t>Admón. Pública</t>
  </si>
  <si>
    <t>9.5.1</t>
  </si>
  <si>
    <t>9.5.2</t>
  </si>
  <si>
    <t>Educación</t>
  </si>
  <si>
    <t>9.6.1</t>
  </si>
  <si>
    <t>9.6.2</t>
  </si>
  <si>
    <t>Otros sectores</t>
  </si>
  <si>
    <t>9.7.1</t>
  </si>
  <si>
    <t>9.7.2</t>
  </si>
  <si>
    <t>Bodegas</t>
  </si>
  <si>
    <t>9.8.1</t>
  </si>
  <si>
    <t>9.8.2</t>
  </si>
  <si>
    <t>Casos de estudio y encuestas a constructoras</t>
  </si>
  <si>
    <t>kg/m2</t>
  </si>
  <si>
    <t>m3/m2</t>
  </si>
  <si>
    <r>
      <rPr>
        <sz val="11"/>
        <rFont val="Calibri Light"/>
        <family val="1"/>
      </rPr>
      <t>Este estudio parte de las estimaciones del número viviendas realizadas por el</t>
    </r>
  </si>
  <si>
    <r>
      <rPr>
        <sz val="11"/>
        <rFont val="Calibri Light"/>
        <family val="1"/>
      </rPr>
      <t>y Vivienda 2018 (Departamento Administrativo Nacional de Estadística - DANE 2018).</t>
    </r>
  </si>
  <si>
    <r>
      <rPr>
        <sz val="11"/>
        <rFont val="Calibri Light"/>
        <family val="1"/>
      </rPr>
      <t xml:space="preserve">incluyen el número de viviendas a nivel nacional, departamental y de Bogotá hasta el año 2050 y a nivel municipal hasta el año 2035. Por esta razón, para proyectar el número de viviendas en el municipio de Cali entre el periodo 2036-2050 se usaron las tasas de crecimiento del departamento del Valle del Cauca. En la Tabla 5 se presenta el número de viviendas proyectadas por el DANE hasta el año 2050 (la serie completa se presenta en el Anexo 2).
</t>
    </r>
    <r>
      <rPr>
        <sz val="11"/>
        <rFont val="Calibri Light"/>
        <family val="1"/>
      </rPr>
      <t xml:space="preserve">De  acuerdo  con  la  proyección,  entre  el 2020  y  2050  el  stock  de  viviendas  urbanas  aumentará  en  10.9 millones de viviendas (ver Columna Cabecera Nacional en Tabla 5). De las viviendas totales en 2050, más del 40% serán construidas entre 2020-2050.
</t>
    </r>
    <r>
      <rPr>
        <i/>
        <sz val="10"/>
        <color rgb="FF44536A"/>
        <rFont val="Calibri Light"/>
        <family val="1"/>
      </rPr>
      <t xml:space="preserve">Tabla 5. Número de viviendas proyectadas a nivel Nacional, Bogotá y Cali. </t>
    </r>
  </si>
  <si>
    <r>
      <rPr>
        <sz val="9"/>
        <rFont val="Calibri Light"/>
        <family val="1"/>
      </rPr>
      <t>Año</t>
    </r>
  </si>
  <si>
    <t>Cabecera Bogotá</t>
  </si>
  <si>
    <r>
      <rPr>
        <sz val="9"/>
        <rFont val="Calibri Light"/>
        <family val="1"/>
      </rPr>
      <t>Rural Bogotá</t>
    </r>
  </si>
  <si>
    <r>
      <rPr>
        <sz val="9"/>
        <rFont val="Calibri Light"/>
        <family val="1"/>
      </rPr>
      <t>Total Bogotá</t>
    </r>
  </si>
  <si>
    <t>Cabecera Cali</t>
  </si>
  <si>
    <r>
      <rPr>
        <sz val="9"/>
        <rFont val="Calibri Light"/>
        <family val="1"/>
      </rPr>
      <t>Rural Cali</t>
    </r>
  </si>
  <si>
    <r>
      <rPr>
        <sz val="9"/>
        <rFont val="Calibri Light"/>
        <family val="1"/>
      </rPr>
      <t>Total Cali</t>
    </r>
  </si>
  <si>
    <t>Cabecera Nacional</t>
  </si>
  <si>
    <r>
      <rPr>
        <sz val="9"/>
        <rFont val="Calibri Light"/>
        <family val="1"/>
      </rPr>
      <t>Rural Nacional</t>
    </r>
  </si>
  <si>
    <r>
      <rPr>
        <sz val="9"/>
        <rFont val="Calibri Light"/>
        <family val="1"/>
      </rPr>
      <t>Total Nacional</t>
    </r>
  </si>
  <si>
    <r>
      <rPr>
        <i/>
        <sz val="10"/>
        <color rgb="FF44536A"/>
        <rFont val="Calibri Light"/>
        <family val="1"/>
      </rPr>
      <t xml:space="preserve">Fuente: </t>
    </r>
    <r>
      <rPr>
        <sz val="10"/>
        <rFont val="Calibri Light"/>
        <family val="1"/>
      </rPr>
      <t>(Departamento Administrativo Nacional de Estadística - DANE 2018)</t>
    </r>
    <r>
      <rPr>
        <i/>
        <sz val="10"/>
        <color rgb="FF44536A"/>
        <rFont val="Calibri Light"/>
        <family val="1"/>
      </rPr>
      <t xml:space="preserve"> </t>
    </r>
  </si>
  <si>
    <r>
      <rPr>
        <i/>
        <sz val="10"/>
        <color rgb="FF44536A"/>
        <rFont val="Calibri Light"/>
        <family val="1"/>
      </rPr>
      <t xml:space="preserve">Tabla 20. Consumo operación subsectores no residenciales. </t>
    </r>
  </si>
  <si>
    <r>
      <rPr>
        <sz val="9"/>
        <rFont val="Calibri Light"/>
        <family val="1"/>
      </rPr>
      <t>Nacional</t>
    </r>
  </si>
  <si>
    <r>
      <rPr>
        <sz val="9"/>
        <rFont val="Calibri Light"/>
        <family val="1"/>
      </rPr>
      <t>Consumo</t>
    </r>
  </si>
  <si>
    <r>
      <rPr>
        <sz val="9"/>
        <rFont val="Calibri Light"/>
        <family val="1"/>
      </rPr>
      <t>Oficinas</t>
    </r>
  </si>
  <si>
    <r>
      <rPr>
        <sz val="9"/>
        <rFont val="Calibri Light"/>
        <family val="1"/>
      </rPr>
      <t>Comercio</t>
    </r>
  </si>
  <si>
    <r>
      <rPr>
        <sz val="9"/>
        <rFont val="Calibri Light"/>
        <family val="1"/>
      </rPr>
      <t>Hoteles</t>
    </r>
  </si>
  <si>
    <r>
      <rPr>
        <sz val="9"/>
        <rFont val="Calibri Light"/>
        <family val="1"/>
      </rPr>
      <t>Hospital</t>
    </r>
  </si>
  <si>
    <r>
      <rPr>
        <sz val="9"/>
        <rFont val="Calibri Light"/>
        <family val="1"/>
      </rPr>
      <t>Admon. Pública</t>
    </r>
  </si>
  <si>
    <r>
      <rPr>
        <sz val="9"/>
        <rFont val="Calibri Light"/>
        <family val="1"/>
      </rPr>
      <t>Educación</t>
    </r>
  </si>
  <si>
    <r>
      <rPr>
        <sz val="9"/>
        <rFont val="Calibri Light"/>
        <family val="1"/>
      </rPr>
      <t>Otros Sectores</t>
    </r>
  </si>
  <si>
    <r>
      <rPr>
        <sz val="9"/>
        <rFont val="Calibri Light"/>
        <family val="1"/>
      </rPr>
      <t>Electricidad (kWh/mes-m</t>
    </r>
    <r>
      <rPr>
        <vertAlign val="superscript"/>
        <sz val="6"/>
        <rFont val="Calibri Light"/>
        <family val="1"/>
      </rPr>
      <t>2</t>
    </r>
    <r>
      <rPr>
        <sz val="9"/>
        <rFont val="Calibri Light"/>
        <family val="1"/>
      </rPr>
      <t>)</t>
    </r>
  </si>
  <si>
    <t>Electricidad (kWh/año-m2)</t>
  </si>
  <si>
    <r>
      <rPr>
        <sz val="9"/>
        <rFont val="Calibri Light"/>
        <family val="1"/>
      </rPr>
      <t>Gas natural (m</t>
    </r>
    <r>
      <rPr>
        <vertAlign val="superscript"/>
        <sz val="6"/>
        <rFont val="Calibri Light"/>
        <family val="1"/>
      </rPr>
      <t>3</t>
    </r>
    <r>
      <rPr>
        <sz val="9"/>
        <rFont val="Calibri Light"/>
        <family val="1"/>
      </rPr>
      <t>/año-m</t>
    </r>
    <r>
      <rPr>
        <vertAlign val="superscript"/>
        <sz val="6"/>
        <rFont val="Calibri Light"/>
        <family val="1"/>
      </rPr>
      <t>2</t>
    </r>
    <r>
      <rPr>
        <sz val="9"/>
        <rFont val="Calibri Light"/>
        <family val="1"/>
      </rPr>
      <t>)</t>
    </r>
  </si>
  <si>
    <r>
      <rPr>
        <sz val="9"/>
        <rFont val="Calibri Light"/>
        <family val="1"/>
      </rPr>
      <t>Agua (l/día-m</t>
    </r>
    <r>
      <rPr>
        <vertAlign val="superscript"/>
        <sz val="6"/>
        <rFont val="Calibri Light"/>
        <family val="1"/>
      </rPr>
      <t>2</t>
    </r>
    <r>
      <rPr>
        <sz val="9"/>
        <rFont val="Calibri Light"/>
        <family val="1"/>
      </rPr>
      <t>)</t>
    </r>
  </si>
  <si>
    <r>
      <rPr>
        <sz val="9"/>
        <rFont val="Calibri Light"/>
        <family val="1"/>
      </rPr>
      <t>Agua (m</t>
    </r>
    <r>
      <rPr>
        <vertAlign val="superscript"/>
        <sz val="6"/>
        <rFont val="Calibri Light"/>
        <family val="1"/>
      </rPr>
      <t>3</t>
    </r>
    <r>
      <rPr>
        <sz val="9"/>
        <rFont val="Calibri Light"/>
        <family val="1"/>
      </rPr>
      <t>/año-m</t>
    </r>
    <r>
      <rPr>
        <vertAlign val="superscript"/>
        <sz val="6"/>
        <rFont val="Calibri Light"/>
        <family val="1"/>
      </rPr>
      <t>2</t>
    </r>
    <r>
      <rPr>
        <sz val="9"/>
        <rFont val="Calibri Light"/>
        <family val="1"/>
      </rPr>
      <t>)</t>
    </r>
  </si>
  <si>
    <r>
      <rPr>
        <sz val="9"/>
        <rFont val="Calibri Light"/>
        <family val="1"/>
      </rPr>
      <t>Bogotá</t>
    </r>
  </si>
  <si>
    <r>
      <rPr>
        <sz val="9"/>
        <rFont val="Calibri Light"/>
        <family val="1"/>
      </rPr>
      <t>Cali</t>
    </r>
  </si>
  <si>
    <r>
      <rPr>
        <i/>
        <sz val="10"/>
        <color rgb="FF44536A"/>
        <rFont val="Calibri Light"/>
        <family val="1"/>
      </rPr>
      <t xml:space="preserve">Fuente: elaboración propia. </t>
    </r>
  </si>
  <si>
    <r>
      <rPr>
        <i/>
        <sz val="10"/>
        <color rgb="FF44536A"/>
        <rFont val="Calibri Light"/>
        <family val="1"/>
      </rPr>
      <t xml:space="preserve">Tabla 9. Área construida por sector a nivel nacional, Bogotá y Cali a 2020. </t>
    </r>
  </si>
  <si>
    <r>
      <rPr>
        <sz val="10"/>
        <rFont val="Calibri Light"/>
        <family val="1"/>
      </rPr>
      <t>Sector</t>
    </r>
  </si>
  <si>
    <r>
      <rPr>
        <sz val="10"/>
        <rFont val="Calibri Light"/>
        <family val="1"/>
      </rPr>
      <t>Área construida por ciudad por sector (m</t>
    </r>
    <r>
      <rPr>
        <vertAlign val="superscript"/>
        <sz val="10"/>
        <rFont val="Calibri Light"/>
        <family val="1"/>
      </rPr>
      <t>2</t>
    </r>
    <r>
      <rPr>
        <sz val="10"/>
        <rFont val="Calibri Light"/>
        <family val="1"/>
      </rPr>
      <t>)</t>
    </r>
  </si>
  <si>
    <r>
      <rPr>
        <sz val="10"/>
        <rFont val="Calibri Light"/>
        <family val="1"/>
      </rPr>
      <t>Bogotá</t>
    </r>
  </si>
  <si>
    <r>
      <rPr>
        <sz val="10"/>
        <rFont val="Calibri Light"/>
        <family val="1"/>
      </rPr>
      <t>Cali</t>
    </r>
  </si>
  <si>
    <r>
      <rPr>
        <sz val="10"/>
        <rFont val="Calibri Light"/>
        <family val="1"/>
      </rPr>
      <t>Nacional</t>
    </r>
  </si>
  <si>
    <r>
      <rPr>
        <sz val="10"/>
        <rFont val="Calibri Light"/>
        <family val="1"/>
      </rPr>
      <t>Oficinas</t>
    </r>
  </si>
  <si>
    <r>
      <rPr>
        <sz val="10"/>
        <rFont val="Calibri Light"/>
        <family val="1"/>
      </rPr>
      <t>Comercio</t>
    </r>
  </si>
  <si>
    <r>
      <rPr>
        <sz val="10"/>
        <rFont val="Calibri Light"/>
        <family val="1"/>
      </rPr>
      <t>Hoteles</t>
    </r>
  </si>
  <si>
    <r>
      <rPr>
        <sz val="10"/>
        <rFont val="Calibri Light"/>
        <family val="1"/>
      </rPr>
      <t>Hospitales</t>
    </r>
  </si>
  <si>
    <r>
      <rPr>
        <sz val="10"/>
        <rFont val="Calibri Light"/>
        <family val="1"/>
      </rPr>
      <t>Admón. Pública</t>
    </r>
  </si>
  <si>
    <r>
      <rPr>
        <sz val="10"/>
        <rFont val="Calibri Light"/>
        <family val="1"/>
      </rPr>
      <t>Educación</t>
    </r>
  </si>
  <si>
    <r>
      <rPr>
        <sz val="10"/>
        <rFont val="Calibri Light"/>
        <family val="1"/>
      </rPr>
      <t>Otros sectores</t>
    </r>
  </si>
  <si>
    <r>
      <rPr>
        <sz val="10"/>
        <rFont val="Calibri Light"/>
        <family val="1"/>
      </rPr>
      <t>Bodegas</t>
    </r>
  </si>
  <si>
    <r>
      <rPr>
        <i/>
        <sz val="10"/>
        <color rgb="FF44536A"/>
        <rFont val="Calibri Light"/>
        <family val="1"/>
      </rPr>
      <t xml:space="preserve">Fuente: elaboración propia a partir de datos del DANE. </t>
    </r>
  </si>
  <si>
    <t>Centro de estudios de la construcción y el desarrollo urbano y regional - CENAC. 2015. Distribución Del Total de Viviendas Según Estrato Socioeconómico.</t>
  </si>
  <si>
    <r>
      <rPr>
        <sz val="11"/>
        <rFont val="Calibri Light"/>
        <family val="1"/>
      </rPr>
      <t>Teniendo en cuenta las consideraciones respecto a los coeficientes de transporte definidos en la Tabla 15 se estimaron las emisiones de GEI asociadas al transporte según los escenarios definidos anteriormente (ver Tabla 16).</t>
    </r>
  </si>
  <si>
    <r>
      <rPr>
        <i/>
        <sz val="10"/>
        <color rgb="FF44536A"/>
        <rFont val="Calibri Light"/>
        <family val="1"/>
      </rPr>
      <t xml:space="preserve">Tabla 16. Emisiones asociadas al transporte según escenario. </t>
    </r>
  </si>
  <si>
    <r>
      <rPr>
        <sz val="11"/>
        <rFont val="Calibri Light"/>
        <family val="1"/>
      </rPr>
      <t>Escenario</t>
    </r>
  </si>
  <si>
    <r>
      <rPr>
        <sz val="11"/>
        <rFont val="Calibri Light"/>
        <family val="1"/>
      </rPr>
      <t>Valor</t>
    </r>
  </si>
  <si>
    <r>
      <rPr>
        <sz val="11"/>
        <rFont val="Calibri Light"/>
        <family val="1"/>
      </rPr>
      <t>Unidad</t>
    </r>
  </si>
  <si>
    <r>
      <rPr>
        <sz val="11"/>
        <rFont val="Calibri Light"/>
        <family val="1"/>
      </rPr>
      <t>Manufactura local</t>
    </r>
  </si>
  <si>
    <r>
      <rPr>
        <vertAlign val="superscript"/>
        <sz val="11"/>
        <rFont val="Calibri Light"/>
        <family val="1"/>
      </rPr>
      <t>kgCO</t>
    </r>
    <r>
      <rPr>
        <sz val="7"/>
        <rFont val="Calibri Light"/>
        <family val="1"/>
      </rPr>
      <t>2</t>
    </r>
    <r>
      <rPr>
        <vertAlign val="superscript"/>
        <sz val="11"/>
        <rFont val="Calibri Light"/>
        <family val="1"/>
      </rPr>
      <t>eq/t</t>
    </r>
  </si>
  <si>
    <r>
      <rPr>
        <sz val="11"/>
        <rFont val="Calibri Light"/>
        <family val="1"/>
      </rPr>
      <t>Manufactura nacional</t>
    </r>
  </si>
  <si>
    <r>
      <rPr>
        <sz val="11"/>
        <rFont val="Calibri Light"/>
        <family val="1"/>
      </rPr>
      <t>Manufactura regional</t>
    </r>
  </si>
  <si>
    <r>
      <rPr>
        <sz val="11"/>
        <rFont val="Calibri Light"/>
        <family val="1"/>
      </rPr>
      <t>Manufactura continental</t>
    </r>
  </si>
  <si>
    <r>
      <rPr>
        <sz val="11"/>
        <rFont val="Calibri Light"/>
        <family val="1"/>
      </rPr>
      <t>Manufactura mundial</t>
    </r>
  </si>
  <si>
    <t>Etapa construcción A1-A3</t>
  </si>
  <si>
    <r>
      <rPr>
        <sz val="11"/>
        <rFont val="Calibri Light"/>
        <family val="1"/>
      </rPr>
      <t>Sistema constructivo</t>
    </r>
  </si>
  <si>
    <r>
      <rPr>
        <sz val="11"/>
        <rFont val="Calibri Light"/>
        <family val="1"/>
      </rPr>
      <t>Electricidad (kWh/m</t>
    </r>
    <r>
      <rPr>
        <vertAlign val="superscript"/>
        <sz val="11"/>
        <rFont val="Calibri Light"/>
        <family val="1"/>
      </rPr>
      <t>2</t>
    </r>
    <r>
      <rPr>
        <sz val="11"/>
        <rFont val="Calibri Light"/>
        <family val="1"/>
      </rPr>
      <t>)</t>
    </r>
  </si>
  <si>
    <r>
      <rPr>
        <sz val="11"/>
        <rFont val="Calibri Light"/>
        <family val="1"/>
      </rPr>
      <t>Gasolina (MJ/m</t>
    </r>
    <r>
      <rPr>
        <vertAlign val="superscript"/>
        <sz val="11"/>
        <rFont val="Calibri Light"/>
        <family val="1"/>
      </rPr>
      <t>2</t>
    </r>
    <r>
      <rPr>
        <sz val="11"/>
        <rFont val="Calibri Light"/>
        <family val="1"/>
      </rPr>
      <t>)</t>
    </r>
  </si>
  <si>
    <r>
      <rPr>
        <sz val="11"/>
        <rFont val="Calibri Light"/>
        <family val="1"/>
      </rPr>
      <t>ACPM (MJ/m</t>
    </r>
    <r>
      <rPr>
        <vertAlign val="superscript"/>
        <sz val="11"/>
        <rFont val="Calibri Light"/>
        <family val="1"/>
      </rPr>
      <t>2</t>
    </r>
    <r>
      <rPr>
        <sz val="11"/>
        <rFont val="Calibri Light"/>
        <family val="1"/>
      </rPr>
      <t>)</t>
    </r>
  </si>
  <si>
    <r>
      <rPr>
        <sz val="11"/>
        <rFont val="Calibri Light"/>
        <family val="1"/>
      </rPr>
      <t xml:space="preserve">Emisiones </t>
    </r>
    <r>
      <rPr>
        <vertAlign val="superscript"/>
        <sz val="11"/>
        <rFont val="Calibri Light"/>
        <family val="1"/>
      </rPr>
      <t>(kgCO</t>
    </r>
    <r>
      <rPr>
        <sz val="7"/>
        <rFont val="Calibri Light"/>
        <family val="1"/>
      </rPr>
      <t>2</t>
    </r>
    <r>
      <rPr>
        <vertAlign val="superscript"/>
        <sz val="11"/>
        <rFont val="Calibri Light"/>
        <family val="1"/>
      </rPr>
      <t>eq/m2)</t>
    </r>
  </si>
  <si>
    <r>
      <rPr>
        <sz val="11"/>
        <rFont val="Calibri Light"/>
        <family val="1"/>
      </rPr>
      <t>Sistema Industrializado</t>
    </r>
  </si>
  <si>
    <r>
      <rPr>
        <sz val="11"/>
        <rFont val="Calibri Light"/>
        <family val="1"/>
      </rPr>
      <t>Mampostería Estructural</t>
    </r>
  </si>
  <si>
    <r>
      <rPr>
        <sz val="11"/>
        <rFont val="Calibri Light"/>
        <family val="1"/>
      </rPr>
      <t>Mampostería Confinada</t>
    </r>
  </si>
  <si>
    <r>
      <rPr>
        <i/>
        <sz val="10"/>
        <color rgb="FF44536A"/>
        <rFont val="Calibri Light"/>
        <family val="1"/>
      </rPr>
      <t xml:space="preserve">Fuente: elaboración propia a partir de Cadena et al. 2012, Camacol B&amp;C 2018. </t>
    </r>
  </si>
  <si>
    <t>Etapa transporte A4</t>
  </si>
  <si>
    <t>Materiales línea base:</t>
  </si>
  <si>
    <r>
      <rPr>
        <sz val="10"/>
        <rFont val="Calibri Light"/>
        <family val="1"/>
      </rPr>
      <t>Tipo de vivienda</t>
    </r>
  </si>
  <si>
    <r>
      <rPr>
        <sz val="10"/>
        <rFont val="Calibri Light"/>
        <family val="1"/>
      </rPr>
      <t>Cantidad por unidad de vivienda (t/vivienda)</t>
    </r>
  </si>
  <si>
    <r>
      <rPr>
        <sz val="10"/>
        <rFont val="Calibri Light"/>
        <family val="1"/>
      </rPr>
      <t>Cantidad por unidad de área (kg/m</t>
    </r>
    <r>
      <rPr>
        <vertAlign val="superscript"/>
        <sz val="10"/>
        <rFont val="Calibri Light"/>
        <family val="1"/>
      </rPr>
      <t>2</t>
    </r>
    <r>
      <rPr>
        <sz val="10"/>
        <rFont val="Calibri Light"/>
        <family val="1"/>
      </rPr>
      <t>)</t>
    </r>
  </si>
  <si>
    <r>
      <rPr>
        <sz val="10"/>
        <rFont val="Calibri Light"/>
        <family val="1"/>
      </rPr>
      <t xml:space="preserve">Acero
</t>
    </r>
    <r>
      <rPr>
        <sz val="10"/>
        <rFont val="Calibri Light"/>
        <family val="1"/>
      </rPr>
      <t>de ref.</t>
    </r>
  </si>
  <si>
    <r>
      <rPr>
        <sz val="10"/>
        <rFont val="Calibri Light"/>
        <family val="1"/>
      </rPr>
      <t>Ladrillo</t>
    </r>
  </si>
  <si>
    <r>
      <rPr>
        <sz val="10"/>
        <rFont val="Calibri Light"/>
        <family val="1"/>
      </rPr>
      <t>Vidrio</t>
    </r>
  </si>
  <si>
    <r>
      <rPr>
        <sz val="10"/>
        <rFont val="Calibri Light"/>
        <family val="1"/>
      </rPr>
      <t xml:space="preserve">Concreto
</t>
    </r>
    <r>
      <rPr>
        <sz val="10"/>
        <rFont val="Calibri Light"/>
        <family val="1"/>
      </rPr>
      <t>(m</t>
    </r>
    <r>
      <rPr>
        <vertAlign val="superscript"/>
        <sz val="10"/>
        <rFont val="Calibri Light"/>
        <family val="1"/>
      </rPr>
      <t>3</t>
    </r>
    <r>
      <rPr>
        <sz val="10"/>
        <rFont val="Calibri Light"/>
        <family val="1"/>
      </rPr>
      <t>/m</t>
    </r>
    <r>
      <rPr>
        <vertAlign val="superscript"/>
        <sz val="10"/>
        <rFont val="Calibri Light"/>
        <family val="1"/>
      </rPr>
      <t>2</t>
    </r>
    <r>
      <rPr>
        <sz val="10"/>
        <rFont val="Calibri Light"/>
        <family val="1"/>
      </rPr>
      <t>)</t>
    </r>
  </si>
  <si>
    <r>
      <rPr>
        <sz val="10"/>
        <rFont val="Calibri Light"/>
        <family val="1"/>
      </rPr>
      <t>Vivienda VIS</t>
    </r>
  </si>
  <si>
    <r>
      <rPr>
        <sz val="10"/>
        <rFont val="Calibri Light"/>
        <family val="1"/>
      </rPr>
      <t>Sistema industrializado</t>
    </r>
  </si>
  <si>
    <r>
      <rPr>
        <sz val="10"/>
        <rFont val="Calibri Light"/>
        <family val="1"/>
      </rPr>
      <t>Mampostería confinada</t>
    </r>
  </si>
  <si>
    <r>
      <rPr>
        <sz val="10"/>
        <rFont val="Calibri Light"/>
        <family val="1"/>
      </rPr>
      <t>Vivienda no VIS</t>
    </r>
  </si>
  <si>
    <r>
      <rPr>
        <sz val="10"/>
        <rFont val="Calibri Light"/>
        <family val="1"/>
      </rPr>
      <t>Sistema Industrializado</t>
    </r>
  </si>
  <si>
    <r>
      <rPr>
        <sz val="10"/>
        <rFont val="Calibri Light"/>
        <family val="1"/>
      </rPr>
      <t>Mampostería Estructural</t>
    </r>
  </si>
  <si>
    <t>Mampostería Confinada</t>
  </si>
  <si>
    <r>
      <rPr>
        <sz val="10"/>
        <rFont val="Calibri Light"/>
        <family val="1"/>
      </rPr>
      <t>No residencial</t>
    </r>
  </si>
  <si>
    <r>
      <rPr>
        <sz val="10"/>
        <rFont val="Calibri Light"/>
        <family val="1"/>
      </rPr>
      <t>Mampostería Confinada</t>
    </r>
  </si>
  <si>
    <r>
      <rPr>
        <sz val="10"/>
        <rFont val="Calibri Light"/>
        <family val="1"/>
      </rPr>
      <t>-</t>
    </r>
  </si>
  <si>
    <t>Total residencial:</t>
  </si>
  <si>
    <t>Sistema constructivo</t>
  </si>
  <si>
    <t>Total</t>
  </si>
  <si>
    <t>Total no residencial:</t>
  </si>
  <si>
    <r>
      <rPr>
        <i/>
        <sz val="10"/>
        <color rgb="FF44536A"/>
        <rFont val="Calibri Light"/>
        <family val="1"/>
      </rPr>
      <t xml:space="preserve">Tabla 11. Porcentaje de uso de los distintos prototipos de vivienda. </t>
    </r>
  </si>
  <si>
    <t>Porcentaje de uso de viviendas, clasificados por sistema estructural y viviendas tipo VIS y no VIS</t>
  </si>
  <si>
    <r>
      <rPr>
        <sz val="10"/>
        <rFont val="Calibri Light"/>
        <family val="1"/>
      </rPr>
      <t>Año</t>
    </r>
  </si>
  <si>
    <r>
      <rPr>
        <sz val="10"/>
        <rFont val="Calibri Light"/>
        <family val="1"/>
      </rPr>
      <t>MC-VIS</t>
    </r>
  </si>
  <si>
    <r>
      <rPr>
        <sz val="10"/>
        <rFont val="Calibri Light"/>
        <family val="1"/>
      </rPr>
      <t>MC-NO VIS</t>
    </r>
  </si>
  <si>
    <r>
      <rPr>
        <sz val="10"/>
        <rFont val="Calibri Light"/>
        <family val="1"/>
      </rPr>
      <t>ME-VIS</t>
    </r>
  </si>
  <si>
    <r>
      <rPr>
        <sz val="10"/>
        <rFont val="Calibri Light"/>
        <family val="1"/>
      </rPr>
      <t>ME-NO VIS</t>
    </r>
  </si>
  <si>
    <r>
      <rPr>
        <sz val="10"/>
        <rFont val="Calibri Light"/>
        <family val="1"/>
      </rPr>
      <t>SI-VIS</t>
    </r>
  </si>
  <si>
    <r>
      <rPr>
        <sz val="10"/>
        <rFont val="Calibri Light"/>
        <family val="1"/>
      </rPr>
      <t>SI- NO VIS</t>
    </r>
  </si>
  <si>
    <t>MC</t>
  </si>
  <si>
    <t>Fuente</t>
  </si>
  <si>
    <t>Material</t>
  </si>
  <si>
    <t>Valor</t>
  </si>
  <si>
    <r>
      <rPr>
        <sz val="11"/>
        <rFont val="Calibri Light"/>
        <family val="1"/>
      </rPr>
      <t>Acero de refuerzo</t>
    </r>
  </si>
  <si>
    <r>
      <rPr>
        <vertAlign val="superscript"/>
        <sz val="11"/>
        <rFont val="Calibri Light"/>
        <family val="1"/>
      </rPr>
      <t>kgCO</t>
    </r>
    <r>
      <rPr>
        <sz val="7"/>
        <rFont val="Calibri Light"/>
        <family val="1"/>
      </rPr>
      <t>2</t>
    </r>
    <r>
      <rPr>
        <vertAlign val="superscript"/>
        <sz val="11"/>
        <rFont val="Calibri Light"/>
        <family val="1"/>
      </rPr>
      <t>eq/kg</t>
    </r>
  </si>
  <si>
    <r>
      <rPr>
        <sz val="11"/>
        <rFont val="Calibri Light"/>
        <family val="1"/>
      </rPr>
      <t>Concretos</t>
    </r>
    <r>
      <rPr>
        <vertAlign val="superscript"/>
        <sz val="11"/>
        <rFont val="Calibri Light"/>
        <family val="1"/>
      </rPr>
      <t>11</t>
    </r>
  </si>
  <si>
    <t xml:space="preserve">0.09-0.10
</t>
  </si>
  <si>
    <t xml:space="preserve">
198-245</t>
  </si>
  <si>
    <r>
      <rPr>
        <vertAlign val="superscript"/>
        <sz val="11"/>
        <rFont val="Calibri Light"/>
        <family val="1"/>
      </rPr>
      <t>kgCO</t>
    </r>
    <r>
      <rPr>
        <sz val="7"/>
        <rFont val="Calibri Light"/>
        <family val="1"/>
      </rPr>
      <t>2</t>
    </r>
    <r>
      <rPr>
        <vertAlign val="superscript"/>
        <sz val="11"/>
        <rFont val="Calibri Light"/>
        <family val="1"/>
      </rPr>
      <t>eq/m3</t>
    </r>
  </si>
  <si>
    <r>
      <rPr>
        <sz val="11"/>
        <rFont val="Calibri Light"/>
        <family val="1"/>
      </rPr>
      <t>Ladrillo</t>
    </r>
  </si>
  <si>
    <r>
      <rPr>
        <sz val="11"/>
        <rFont val="Calibri Light"/>
        <family val="1"/>
      </rPr>
      <t>Vidrios</t>
    </r>
    <r>
      <rPr>
        <vertAlign val="superscript"/>
        <sz val="11"/>
        <rFont val="Calibri Light"/>
        <family val="1"/>
      </rPr>
      <t>12</t>
    </r>
  </si>
  <si>
    <r>
      <rPr>
        <sz val="11"/>
        <rFont val="Calibri Light"/>
        <family val="1"/>
      </rPr>
      <t>1.22-4.05</t>
    </r>
  </si>
  <si>
    <t>Unidades</t>
  </si>
  <si>
    <t>Total residencial</t>
  </si>
  <si>
    <t>-</t>
  </si>
  <si>
    <t>t</t>
  </si>
  <si>
    <t>m3</t>
  </si>
  <si>
    <t>No. Unidades vivienda</t>
  </si>
  <si>
    <t xml:space="preserve">Tabla 13. Coeficiente de carbono incorporado de los materiales de construcción considerados en el estudio.  </t>
  </si>
  <si>
    <t>Procedencia</t>
  </si>
  <si>
    <t>Acero de refuerzo</t>
  </si>
  <si>
    <t>1.22-4.05</t>
  </si>
  <si>
    <t>kg CO2e/m3</t>
  </si>
  <si>
    <t>Residencial</t>
  </si>
  <si>
    <t>No residencial</t>
  </si>
  <si>
    <t>Viviendas formales 2020</t>
  </si>
  <si>
    <t>No. Viviendas formales</t>
  </si>
  <si>
    <t>%</t>
  </si>
  <si>
    <t>ME</t>
  </si>
  <si>
    <t>SI</t>
  </si>
  <si>
    <t>VIS</t>
  </si>
  <si>
    <t>NO VIS</t>
  </si>
  <si>
    <t>No. Viv formales</t>
  </si>
  <si>
    <t>Proporción de viviendas por sistema constructivo (formal)</t>
  </si>
  <si>
    <t>Cantidad de material de construcción por unidad de vivienda, según sistema constructivo (formal)</t>
  </si>
  <si>
    <t>Nacional e internacional</t>
  </si>
  <si>
    <t xml:space="preserve">Nacional </t>
  </si>
  <si>
    <t>Sistema constructivo formal</t>
  </si>
  <si>
    <t>Unidades 
FE</t>
  </si>
  <si>
    <t>FE
(A1 - A3)</t>
  </si>
  <si>
    <t>Rango FE
(A1-A3)</t>
  </si>
  <si>
    <t>Total ladrillo</t>
  </si>
  <si>
    <t>Total acero</t>
  </si>
  <si>
    <t>Total concreto</t>
  </si>
  <si>
    <t>Total vidrio</t>
  </si>
  <si>
    <t>Concretos11</t>
  </si>
  <si>
    <t>Emisiones GEI A4
(kg CO2e)</t>
  </si>
  <si>
    <t>Concreto en obra 21MPA</t>
  </si>
  <si>
    <t>Concreto indus 21MPA</t>
  </si>
  <si>
    <t>Cuantías de vidrio</t>
  </si>
  <si>
    <t>Vidrio residencial</t>
  </si>
  <si>
    <t>Vidrio no residencial</t>
  </si>
  <si>
    <t>Uso de vidrio residencial 
(t/vivienda) tabla 10</t>
  </si>
  <si>
    <t>Uso de vidrio residencial
(t)</t>
  </si>
  <si>
    <t>Tipo</t>
  </si>
  <si>
    <t>No. Viviendas</t>
  </si>
  <si>
    <t>% de su respectivo sistema constructivo</t>
  </si>
  <si>
    <t>Uso</t>
  </si>
  <si>
    <t>Total no residencial</t>
  </si>
  <si>
    <t>Cuantías de acero</t>
  </si>
  <si>
    <t>Uso de acero residencial 
(t/vivienda) tabla 10</t>
  </si>
  <si>
    <t>Uso de acero residencial
(t)</t>
  </si>
  <si>
    <t>Sistema constructivo residencial</t>
  </si>
  <si>
    <t>Resumen cuantías de materiales:</t>
  </si>
  <si>
    <t>Total acero residencial</t>
  </si>
  <si>
    <t>Total concreto residencial</t>
  </si>
  <si>
    <t>Total ladrillo residencial</t>
  </si>
  <si>
    <t>Uso de acero no residencial 
(kg/m2) tabla 10</t>
  </si>
  <si>
    <t>Uso de acero no residencial
(t)</t>
  </si>
  <si>
    <t>Cuantías de concreto</t>
  </si>
  <si>
    <t>Uso de concreto residencial 
(m3/vivienda) tabla 10</t>
  </si>
  <si>
    <t>Uso de concreto residencial
(m3)</t>
  </si>
  <si>
    <t>Uso de concreto no residencial 
(m3/m2) tabla 10</t>
  </si>
  <si>
    <t>Cuantías de ladrillo</t>
  </si>
  <si>
    <t>Uso de ladrillo residencial 
(t/vivienda) tabla 10</t>
  </si>
  <si>
    <t>Uso de ladrlillo residencial
(t)</t>
  </si>
  <si>
    <t>Uso de ladrillo no residencial
(t)</t>
  </si>
  <si>
    <t>Uso de ladrillo no residencial 
(kg/m2) tabla 10</t>
  </si>
  <si>
    <t>Uso de vidrio no residencial
(t)</t>
  </si>
  <si>
    <t>Uso de vidrio no residencial 
(kg/m2) tabla 10</t>
  </si>
  <si>
    <t>Acero residencial</t>
  </si>
  <si>
    <t>Acero no residencial</t>
  </si>
  <si>
    <t>Uso de concreto no residencial
(m3)</t>
  </si>
  <si>
    <t>Concreto residencial</t>
  </si>
  <si>
    <t>Concreto no residencial</t>
  </si>
  <si>
    <t>Ladrillo residencial</t>
  </si>
  <si>
    <t>Ladrillo no residencial</t>
  </si>
  <si>
    <t>Huella de carbono materiales (nacional, formal 2020):</t>
  </si>
  <si>
    <t>Total GEI (A1-A4)
(kg CO2e)</t>
  </si>
  <si>
    <t>Área construida (m2)</t>
  </si>
  <si>
    <t>Número de viviendas formal por sistema constructivo:</t>
  </si>
  <si>
    <t>Participación de
mercado (formal)</t>
  </si>
  <si>
    <t>Participación de mercado</t>
  </si>
  <si>
    <t>t CO2e / año</t>
  </si>
  <si>
    <t>Porcentaje de su total</t>
  </si>
  <si>
    <r>
      <t>Vidrios</t>
    </r>
    <r>
      <rPr>
        <vertAlign val="superscript"/>
        <sz val="10"/>
        <rFont val="Calibri Light"/>
        <family val="2"/>
        <scheme val="major"/>
      </rPr>
      <t>12</t>
    </r>
  </si>
  <si>
    <t>Totales:</t>
  </si>
  <si>
    <t>Total material</t>
  </si>
  <si>
    <t xml:space="preserve">SI </t>
  </si>
  <si>
    <t>Factor de conversión</t>
  </si>
  <si>
    <t>Cantidades linea base</t>
  </si>
  <si>
    <t>Sistema industrializado y materiales</t>
  </si>
  <si>
    <t>Total nacional residencial 2020:</t>
  </si>
  <si>
    <t>t CO2e / año (total)</t>
  </si>
  <si>
    <t>Total nacional (residencial + no residencial ) 2020:</t>
  </si>
  <si>
    <t>FE material (A1-A3)</t>
  </si>
  <si>
    <t>Total nacional no residencial 2020:</t>
  </si>
  <si>
    <t>kg CO2e / año (A1-A3)</t>
  </si>
  <si>
    <t>kg CO2e / año (A4)</t>
  </si>
  <si>
    <t>Cuantías de materiales por sistema constructivo (residencial):</t>
  </si>
  <si>
    <t>Factores de conversión para cuantías de materiales en línea base (residencial):</t>
  </si>
  <si>
    <t>Cuantías de materiales y huella de carbono de materiales sector formal año 2020</t>
  </si>
  <si>
    <t>kg CO2e</t>
  </si>
  <si>
    <t>Vidrio uso residencial</t>
  </si>
  <si>
    <t>Acero uso residencial</t>
  </si>
  <si>
    <t>Concreto uso residencial</t>
  </si>
  <si>
    <t>Ladrillo uso residencial</t>
  </si>
  <si>
    <t>FE determinado</t>
  </si>
  <si>
    <t>Factores de emisión para cuantías de materiales en línea base (residencial):</t>
  </si>
  <si>
    <t>kgCO2e/m3</t>
  </si>
  <si>
    <t>Módulos A1-A3:</t>
  </si>
  <si>
    <t>Se determinan los siguientes factores de conversión para pasar de número de viviendas a cantidades totales de material teniendo en cuenta que hubo una desagregación previa según sistema constructivo y viviendas VIS/no VIS. Estos factores se usan en la hoja principal.</t>
  </si>
  <si>
    <t>Se determinan los siguientes factores de emisión para pasar de cantidad de material a kg CO2e teniendo en cuenta que hubo una desagregación previa según sistema constructivo y viviendas VIS/no VIS. Estos FE se usan en la hoja principal.</t>
  </si>
  <si>
    <t>Módulo A4:</t>
  </si>
  <si>
    <t>Distribución área residencial / no residencial existente 2020:</t>
  </si>
  <si>
    <t>Subsector no residencial
 (se asume mampostería confinada)</t>
  </si>
  <si>
    <t>Prototipo</t>
  </si>
  <si>
    <t>No VIS</t>
  </si>
  <si>
    <t>m2/vivienda</t>
  </si>
  <si>
    <t>Cantidad</t>
  </si>
  <si>
    <r>
      <t xml:space="preserve">Considerando la conversión para </t>
    </r>
    <r>
      <rPr>
        <b/>
        <u/>
        <sz val="11"/>
        <color theme="1"/>
        <rFont val="Calibri"/>
        <family val="2"/>
        <scheme val="minor"/>
      </rPr>
      <t>nuevas viviendas:</t>
    </r>
  </si>
  <si>
    <t>Viviendas informales 2020</t>
  </si>
  <si>
    <t>Prototipo de vivienda</t>
  </si>
  <si>
    <t>No. Viviendas por prototipo (MC, ME, SI) excepto sistema constructivo 'otros'</t>
  </si>
  <si>
    <t>Otros sistemas const.</t>
  </si>
  <si>
    <t>Total viviendas</t>
  </si>
  <si>
    <t xml:space="preserve">m2 </t>
  </si>
  <si>
    <t>Electricidad 
(kWh/m2)</t>
  </si>
  <si>
    <t>Gasolina 
(MJ/m2)</t>
  </si>
  <si>
    <t>ACPM 
(MJ/m2)</t>
  </si>
  <si>
    <t>Consumo de combustibles y energía eléctrica durante la construcción de edificaciones por sistema constructivo:</t>
  </si>
  <si>
    <t>Consumo de combustibles total durante la construcción residencial formal 2020:</t>
  </si>
  <si>
    <t>Área estimada según prototipo (m2)</t>
  </si>
  <si>
    <t>Consumo total electricidad (kWh)</t>
  </si>
  <si>
    <t>Consumo total gasolina (MJ)</t>
  </si>
  <si>
    <t>Consumo total ACPM (MJ/m2)</t>
  </si>
  <si>
    <t>Factores de emisión generados en términos de unidades de vivienda para hoja principal:</t>
  </si>
  <si>
    <t>kWh/vivienda</t>
  </si>
  <si>
    <t>MJ/vivienda</t>
  </si>
  <si>
    <t>kWh</t>
  </si>
  <si>
    <t>MJ</t>
  </si>
  <si>
    <t>Sin considerar</t>
  </si>
  <si>
    <t>Cantidad de material de construcción por área construida según subsector y sistema constructivo (sectores no residenciales)</t>
  </si>
  <si>
    <t>Unidades/año</t>
  </si>
  <si>
    <t>kg</t>
  </si>
  <si>
    <t>kgCO2e/kWh</t>
  </si>
  <si>
    <t>Mt</t>
  </si>
  <si>
    <t>Carbono operativo sector residencial</t>
  </si>
  <si>
    <t>Carbono incorporado sector residencial</t>
  </si>
  <si>
    <t>Carbono operativo sectores no residenciales</t>
  </si>
  <si>
    <t>Carbono incorporado sectores no residenciales</t>
  </si>
  <si>
    <t>Factores de emisión para cuantías de materiales en línea base (no residencial):</t>
  </si>
  <si>
    <t>Se determinan los siguientes factores de emisión para pasar de cantidad de material a kg CO2e teniendo en cuenta que hubo una desagregación previa según sector no residencial</t>
  </si>
  <si>
    <t>Mt CO2e</t>
  </si>
  <si>
    <t>FE gasolina</t>
  </si>
  <si>
    <t xml:space="preserve">FE ACPM </t>
  </si>
  <si>
    <t>Número de nuevas viviendas anuales (formal)</t>
  </si>
  <si>
    <t>Línea Base</t>
  </si>
  <si>
    <t>PCG por m2 (kgCO2eq/m2)</t>
  </si>
  <si>
    <t>VIS - SI</t>
  </si>
  <si>
    <t>VIS - ME</t>
  </si>
  <si>
    <t>VIS - MC</t>
  </si>
  <si>
    <t>No VIS - SI</t>
  </si>
  <si>
    <t>No VIS - ME</t>
  </si>
  <si>
    <t>No VIS - MC</t>
  </si>
  <si>
    <t>No residencial - MC</t>
  </si>
  <si>
    <t>Informal - 1 piso + CL (P1)</t>
  </si>
  <si>
    <t>Informal - 1 piso + PC (P2)</t>
  </si>
  <si>
    <t>Informal - 2 pisos (P3)</t>
  </si>
  <si>
    <t>Fuente: Excel carbono incorporado final Felipe</t>
  </si>
  <si>
    <t>Participación de viviendas urbanas existentes por estrato socioeconómico y ciudad</t>
  </si>
  <si>
    <t>Consumo energético construcción por unidad de vivienda y sistema constructivo - Módulo A5</t>
  </si>
  <si>
    <t>t CO2e/MJ</t>
  </si>
  <si>
    <t>Huella de carbono por consumo energético - Módulo A5</t>
  </si>
  <si>
    <t xml:space="preserve">FE electricidad FECOC 2019 </t>
  </si>
  <si>
    <t>kg CO2e/kg</t>
  </si>
  <si>
    <t>kgCO2e/kg</t>
  </si>
  <si>
    <t>Total formales</t>
  </si>
  <si>
    <t>FE (kg CO2e / t)
(A4)</t>
  </si>
  <si>
    <t>Total de viviendas 2020</t>
  </si>
  <si>
    <t>FE material A4
(kg CO2e/t)</t>
  </si>
  <si>
    <t>Unidades FE (A1-A3)</t>
  </si>
  <si>
    <t>Unidades FE (A4)</t>
  </si>
  <si>
    <t>kg CO2e/t</t>
  </si>
  <si>
    <t>Emisiones GEI 
A1-A3
(kg CO2e)</t>
  </si>
  <si>
    <t>Huella de carbono materiales (A1-A3)</t>
  </si>
  <si>
    <t>Huella de carbono materiales (A4)</t>
  </si>
  <si>
    <t>Huella de  carbono incorporado sector residencial formal</t>
  </si>
  <si>
    <t>Factores de emisión de energéticos:</t>
  </si>
  <si>
    <t>FE gas natural</t>
  </si>
  <si>
    <t>tCO2e/m3</t>
  </si>
  <si>
    <t>Huella de carbono consumo de electricidad</t>
  </si>
  <si>
    <t>Huella de carbono consumo de gas natural</t>
  </si>
  <si>
    <t>Huella de carbono operativo sectores no residenciales</t>
  </si>
  <si>
    <t>Huella de carbono incorporado sectores no residenciales (A1-A4):</t>
  </si>
  <si>
    <t>Huella de carbono incorporado sectores no residenciales</t>
  </si>
  <si>
    <t>Total de viviendas nuevas anuales</t>
  </si>
  <si>
    <t>Proporción de viviendas nuevas formales</t>
  </si>
  <si>
    <t xml:space="preserve">Proporción de viviendas nuevas informales </t>
  </si>
  <si>
    <t>Total nuevas viviendas anuales 2020</t>
  </si>
  <si>
    <t>Número de viviendas nuevas anuales</t>
  </si>
  <si>
    <t>Huella de carbono materiales (BOG, formal 2020):</t>
  </si>
  <si>
    <t>Total BOG (residencial + no residencial ) 2020:</t>
  </si>
  <si>
    <t>Total BOG residencial 2020:</t>
  </si>
  <si>
    <t>Total BOG no residencial 2020:</t>
  </si>
  <si>
    <t>Resultado intermedio</t>
  </si>
  <si>
    <t>Resultados en huella de carbono:</t>
  </si>
  <si>
    <t>Bogotá (m2 nuevos)</t>
  </si>
  <si>
    <t>Cali (m2 nuevos)</t>
  </si>
  <si>
    <t>Nacional (m2 nuevos)</t>
  </si>
  <si>
    <t>Factores de emisión mampostería confinada (A1-A4):</t>
  </si>
  <si>
    <t>Huella de carbono materiales (CALI, formal 2020):</t>
  </si>
  <si>
    <t>Total CALI (residencial + no residencial ) 2020:</t>
  </si>
  <si>
    <t>Total CALI residencial 2020:</t>
  </si>
  <si>
    <t>Total CALI no residencial 2020:</t>
  </si>
  <si>
    <t>El archivo se encuentra organizado de la siguiente manera:</t>
  </si>
  <si>
    <r>
      <rPr>
        <sz val="10"/>
        <rFont val="Calibri Light"/>
        <family val="1"/>
      </rPr>
      <t>Concreto
(miles de m</t>
    </r>
    <r>
      <rPr>
        <vertAlign val="superscript"/>
        <sz val="10"/>
        <rFont val="Calibri Light"/>
        <family val="1"/>
      </rPr>
      <t>3</t>
    </r>
    <r>
      <rPr>
        <sz val="10"/>
        <rFont val="Calibri Light"/>
        <family val="1"/>
      </rPr>
      <t>)</t>
    </r>
  </si>
  <si>
    <t>Área existente por subsector no residencial</t>
  </si>
  <si>
    <t>Área nueva construida anualmente por subsector no residencial</t>
  </si>
  <si>
    <t>kgCO2e/t</t>
  </si>
  <si>
    <t>Módulo B</t>
  </si>
  <si>
    <t>Módulo C1</t>
  </si>
  <si>
    <t>Módulo C2</t>
  </si>
  <si>
    <t>Total uso y fin de vida</t>
  </si>
  <si>
    <t>t CO2e/vivienda</t>
  </si>
  <si>
    <t>Parámetro GEI</t>
  </si>
  <si>
    <t>Número parámetro GEI</t>
  </si>
  <si>
    <t>Parámetro</t>
  </si>
  <si>
    <t>Factores de emisión de uso y fin de vida por sistema constructivo:</t>
  </si>
  <si>
    <t>No. Viviendas totales</t>
  </si>
  <si>
    <t>Se determinan factores de emisión por sistema constructivo y número de viviendas teniendo en cuenta la desagregación previa por tipo de vivienda formal VIS/no VIS. Estos factores de emisión se utilizan en la hoja principal</t>
  </si>
  <si>
    <t>Huella de carbono anual
(Mt CO2e)</t>
  </si>
  <si>
    <t>Huella de carbono anual 
(Mt CO2e)</t>
  </si>
  <si>
    <t>P1</t>
  </si>
  <si>
    <t>Casos de estudio internacionales</t>
  </si>
  <si>
    <t>C</t>
  </si>
  <si>
    <t>FE determinado 
(t CO2e/vivienda)</t>
  </si>
  <si>
    <t>P1.1</t>
  </si>
  <si>
    <t>P1.2</t>
  </si>
  <si>
    <t>P1.3</t>
  </si>
  <si>
    <t>P1.4</t>
  </si>
  <si>
    <t>P2</t>
  </si>
  <si>
    <t>P3</t>
  </si>
  <si>
    <t>P4</t>
  </si>
  <si>
    <t>Aproximación con casos de estudio internacionales</t>
  </si>
  <si>
    <t>t CO2e</t>
  </si>
  <si>
    <t>Huella de carbono por uso y fin de vida de edificaciones residenciales formales</t>
  </si>
  <si>
    <t>Promedio anual de consumo energético, por tipo de energético, según estrato y ciudad</t>
  </si>
  <si>
    <t>Promedio anual de consumo de agua según estrato y ciudad</t>
  </si>
  <si>
    <t>Factores de emisión consumo de agua:</t>
  </si>
  <si>
    <t>Consumo de energía eléctrica por bombeo de agua</t>
  </si>
  <si>
    <t>kWh/m3</t>
  </si>
  <si>
    <t>Promedio anual de consumo de agua por subsector y ciudad</t>
  </si>
  <si>
    <t>P2.1</t>
  </si>
  <si>
    <t>P2.2</t>
  </si>
  <si>
    <t>P2.3</t>
  </si>
  <si>
    <t>P2.4</t>
  </si>
  <si>
    <t>P2.5</t>
  </si>
  <si>
    <t>P2.6</t>
  </si>
  <si>
    <t>P3.1</t>
  </si>
  <si>
    <t>P3.2</t>
  </si>
  <si>
    <t>P3.3</t>
  </si>
  <si>
    <t>P3.4</t>
  </si>
  <si>
    <t>P3.5</t>
  </si>
  <si>
    <t>P3.6</t>
  </si>
  <si>
    <t>P3.7</t>
  </si>
  <si>
    <t>P3.8</t>
  </si>
  <si>
    <t>FE consumo de agua</t>
  </si>
  <si>
    <t>Edificaciones no residenciales</t>
  </si>
  <si>
    <t>kg CO2e/m2</t>
  </si>
  <si>
    <t>Área total de nuevas edificaciones no residenciales anuales (m2)</t>
  </si>
  <si>
    <t>P4.1</t>
  </si>
  <si>
    <t>Huella de carbono por uso y fin de vida de edificaciones no residenciales</t>
  </si>
  <si>
    <t>Módulos A1-A4</t>
  </si>
  <si>
    <t>CENAC y ASOCRETO 2012</t>
  </si>
  <si>
    <t>Huella de carbono en etapas de producto y construcción por prototipo de vivienda informal</t>
  </si>
  <si>
    <t>Etapa de producto (A1 - A3)</t>
  </si>
  <si>
    <t>Transporte en proceso de construcción (A4)</t>
  </si>
  <si>
    <t>Consumo de energía en proceso de construcción (A5)</t>
  </si>
  <si>
    <t>tCO2e/vivienda</t>
  </si>
  <si>
    <t>Prototipo 1 (1 piso - cubierta liviana)</t>
  </si>
  <si>
    <t>Prototipo 2 (1 piso - placa concreto)</t>
  </si>
  <si>
    <t>Prototipo 3 (2 pisos - cubierta liviana y placa)</t>
  </si>
  <si>
    <t>Proporción de viviendas nuevas anuales por prototipo informal</t>
  </si>
  <si>
    <t>Huella de carbono incorporado por uso y fin de vida no residencial</t>
  </si>
  <si>
    <t>Huella de carbono operativo por consumo de agua no residencial</t>
  </si>
  <si>
    <t>Huella de carbono operativo por consumo de agua residencial</t>
  </si>
  <si>
    <t>Huella de carbono incorporado por uso y fin de vida residencial</t>
  </si>
  <si>
    <t>Huella de carbono operativo sector residencial formal</t>
  </si>
  <si>
    <t>Huella de carbono incorporado en sector residencial informal</t>
  </si>
  <si>
    <t>P5</t>
  </si>
  <si>
    <t>Huella de carbono por uso y fin de vida de viviendas informales</t>
  </si>
  <si>
    <t>P5.1</t>
  </si>
  <si>
    <t>P5.2</t>
  </si>
  <si>
    <t>P5.3</t>
  </si>
  <si>
    <t>13.1.1</t>
  </si>
  <si>
    <t>13.1.2</t>
  </si>
  <si>
    <t>13.2.2</t>
  </si>
  <si>
    <t>13.1.3</t>
  </si>
  <si>
    <t>13.2.1</t>
  </si>
  <si>
    <t>13.3.3</t>
  </si>
  <si>
    <t>13.2.3</t>
  </si>
  <si>
    <t>13.3.1</t>
  </si>
  <si>
    <t>13.3.2</t>
  </si>
  <si>
    <t>Carbono incorporado sector residencial informal</t>
  </si>
  <si>
    <t>Carbono incorporado</t>
  </si>
  <si>
    <t>Carbono operativo</t>
  </si>
  <si>
    <t>Resultado en huella de carbono</t>
  </si>
  <si>
    <t xml:space="preserve">Año </t>
  </si>
  <si>
    <t>Huella de carbono anual</t>
  </si>
  <si>
    <t>Resumen de la estimación de huella de carbono anual</t>
  </si>
  <si>
    <t>Hill consulting</t>
  </si>
  <si>
    <t>Diligencia:</t>
  </si>
  <si>
    <t>Periodo de monitoreo:</t>
  </si>
  <si>
    <t>2020 (año base)</t>
  </si>
  <si>
    <t>Año</t>
  </si>
  <si>
    <t>CI - Res (F)</t>
  </si>
  <si>
    <t>CI - Res (INF)</t>
  </si>
  <si>
    <t>CI - NR</t>
  </si>
  <si>
    <t>CO - NR</t>
  </si>
  <si>
    <t>Límite geográfico</t>
  </si>
  <si>
    <t>Viviendas formales</t>
  </si>
  <si>
    <t xml:space="preserve">Viviendas informales </t>
  </si>
  <si>
    <t>Operativo
Monitoreo</t>
  </si>
  <si>
    <t>Incorporado
Monitoreo</t>
  </si>
  <si>
    <t>Total
Monitoreo</t>
  </si>
  <si>
    <t>Línea base GEI (Mt CO2e)</t>
  </si>
  <si>
    <t>Registro del monitoreo GEI (Mt CO2e)</t>
  </si>
  <si>
    <t>Mitigación GEI anual (Mt CO2e)</t>
  </si>
  <si>
    <t>Promedio anual de consumo energético, por tipo de energético, según subsector y ciudad</t>
  </si>
  <si>
    <t>11.1.1</t>
  </si>
  <si>
    <t>11.1.2</t>
  </si>
  <si>
    <t>11.1.3</t>
  </si>
  <si>
    <t>11.1.4</t>
  </si>
  <si>
    <t>Categoría subindicador GEI</t>
  </si>
  <si>
    <t>Número subindicador GEI</t>
  </si>
  <si>
    <t xml:space="preserve">Formato de monitoreo a subindicadores GEI </t>
  </si>
  <si>
    <t>subindicador</t>
  </si>
  <si>
    <t>En este archivo se presentan los formatos de hoja de cálculo para el seguimiento periódico a la mitigación de emisiones GEI del sector edificaciones.</t>
  </si>
  <si>
    <t xml:space="preserve">Residencial formal </t>
  </si>
  <si>
    <t>Residencial informal</t>
  </si>
  <si>
    <t xml:space="preserve">Sectores no residenciales </t>
  </si>
  <si>
    <t>Residencial formal</t>
  </si>
  <si>
    <t>Sectores no residenciales</t>
  </si>
  <si>
    <t xml:space="preserve">Residencial informal </t>
  </si>
  <si>
    <t>CO - Res</t>
  </si>
  <si>
    <t>Referencias:</t>
  </si>
  <si>
    <r>
      <t xml:space="preserve">CCCS, Universidad de los Andes, &amp; Hill Consulting. (2022). </t>
    </r>
    <r>
      <rPr>
        <i/>
        <sz val="10"/>
        <color theme="1"/>
        <rFont val="Calibri Light"/>
        <family val="2"/>
        <scheme val="major"/>
      </rPr>
      <t>Línea base de emisiones GEI de las edificaciones en Colombia</t>
    </r>
    <r>
      <rPr>
        <sz val="10"/>
        <color theme="1"/>
        <rFont val="Calibri Light"/>
        <family val="2"/>
        <scheme val="major"/>
      </rPr>
      <t>. Bogotá D.C., Colombia.</t>
    </r>
  </si>
  <si>
    <t>(CCCS et al., 2022)</t>
  </si>
  <si>
    <t xml:space="preserve">Residencial </t>
  </si>
  <si>
    <t>Tablero de monitoreo GEI NAL</t>
  </si>
  <si>
    <t>Hoja principal para el monitoreo de la mitigación GEI a nivel nacional</t>
  </si>
  <si>
    <t>Tablero de monitoreo GEI BOG</t>
  </si>
  <si>
    <t>Tablero de monitoreo GEI CALI</t>
  </si>
  <si>
    <t>FM año base NAL 2020</t>
  </si>
  <si>
    <t>FM año base BOG 2020</t>
  </si>
  <si>
    <t>FM año base CALI 2020</t>
  </si>
  <si>
    <t>FM año 2024 NAL</t>
  </si>
  <si>
    <t>FM año 2024 BOG</t>
  </si>
  <si>
    <t>FM año 2024 CALI</t>
  </si>
  <si>
    <t>Hoja principal para el monitoreo de la mitigación GEI para la ciudad de Cali</t>
  </si>
  <si>
    <t>Hoja principal para el monitoreo de la mitigación GEI para la ciudad de Bogotá</t>
  </si>
  <si>
    <t>Formato de monitoreo  de huella de carbono para el año base 2020 a nivel nacional</t>
  </si>
  <si>
    <t>Formato de monitoreo  de huella de carbono para el año base 2020 para la ciudad de Bogotá</t>
  </si>
  <si>
    <t>Formato de monitoreo  de huella de carbono para el año base 2020 para la ciudad de Cali</t>
  </si>
  <si>
    <t>Formato de monitoreo de huella de carbono para el año 2024 a nivel nacional (ejemplo para diligenciamiento de subindicadores)</t>
  </si>
  <si>
    <t>Formato de monitoreo de huella de carbono para el año 2024 para la ciudad de Bogotá (ejemplo para diligenciamiento de subindicadores)</t>
  </si>
  <si>
    <t>Formato de monitoreo de huella de carbono para el año 2024 para la ciudad de Cali (ejemplo para diligenciamiento de subindicadores)</t>
  </si>
  <si>
    <t>Las demás páginas constituyen el soporte de cálculo de los formatos de monitoreo para el año base 2020</t>
  </si>
  <si>
    <t xml:space="preserve">Participación de viviendas urbanas existentes por estrato socioeconómico </t>
  </si>
  <si>
    <t>Promedio anual de consumo energético, por tipo de energético según estrato</t>
  </si>
  <si>
    <t>Promedio anual de consumo de agua según estrato</t>
  </si>
  <si>
    <t xml:space="preserve">Promedio anual de consumo de agua por subsector </t>
  </si>
  <si>
    <t>Participación de viviendas urbanas existentes por estrato socioeconómico</t>
  </si>
  <si>
    <t xml:space="preserve">Promedio anual de consumo energético, por tipo de energético según subsector </t>
  </si>
  <si>
    <t xml:space="preserve">Promedio anual de consumo energético, por tipo de energético según estrato </t>
  </si>
  <si>
    <t>Promedio anual de consumo energético, por tipo de energético según subsector</t>
  </si>
  <si>
    <t>Promedio anual de consumo de agua por subsector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</si>
</sst>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0.000"/>
    <numFmt numFmtId="165" formatCode="0.0%"/>
    <numFmt numFmtId="166" formatCode="0.0000"/>
    <numFmt numFmtId="167" formatCode="_-* #,##0_-;\-* #,##0_-;_-* &quot;-&quot;??_-;_-@_-"/>
    <numFmt numFmtId="168" formatCode="_-* #,##0.0_-;\-* #,##0.0_-;_-* &quot;-&quot;??_-;_-@_-"/>
    <numFmt numFmtId="169" formatCode="_-* #,##0.000_-;\-* #,##0.000_-;_-* &quot;-&quot;??_-;_-@_-"/>
  </numFmts>
  <fonts count="70" x14ac:knownFonts="1">
    <font>
      <sz val="11"/>
      <color theme="1"/>
      <name val="Calibri"/>
      <family val="2"/>
      <scheme val="minor"/>
    </font>
    <font>
      <sz val="11"/>
      <color theme="1"/>
      <name val="Calibri"/>
      <family val="2"/>
      <scheme val="minor"/>
    </font>
    <font>
      <sz val="18"/>
      <color theme="3"/>
      <name val="Calibri Light"/>
      <family val="2"/>
      <scheme val="major"/>
    </font>
    <font>
      <sz val="11"/>
      <color rgb="FF006100"/>
      <name val="Calibri"/>
      <family val="2"/>
      <scheme val="minor"/>
    </font>
    <font>
      <sz val="11"/>
      <color rgb="FF9C5700"/>
      <name val="Calibri"/>
      <family val="2"/>
      <scheme val="minor"/>
    </font>
    <font>
      <b/>
      <sz val="11"/>
      <color rgb="FFFA7D00"/>
      <name val="Calibri"/>
      <family val="2"/>
      <scheme val="minor"/>
    </font>
    <font>
      <b/>
      <sz val="11"/>
      <color theme="1"/>
      <name val="Calibri"/>
      <family val="2"/>
      <scheme val="minor"/>
    </font>
    <font>
      <sz val="10"/>
      <color theme="1"/>
      <name val="Calibri Light"/>
      <family val="2"/>
      <scheme val="major"/>
    </font>
    <font>
      <b/>
      <sz val="10"/>
      <color theme="3" tint="-0.499984740745262"/>
      <name val="Calibri Light"/>
      <family val="2"/>
      <scheme val="major"/>
    </font>
    <font>
      <b/>
      <sz val="10"/>
      <color theme="1"/>
      <name val="Calibri Light"/>
      <family val="2"/>
      <scheme val="major"/>
    </font>
    <font>
      <u/>
      <sz val="11"/>
      <color theme="10"/>
      <name val="Calibri"/>
      <family val="2"/>
      <scheme val="minor"/>
    </font>
    <font>
      <u/>
      <sz val="10"/>
      <color indexed="12"/>
      <name val="Arial"/>
      <family val="2"/>
    </font>
    <font>
      <b/>
      <sz val="10"/>
      <color rgb="FFFA7D00"/>
      <name val="Calibri Light"/>
      <family val="2"/>
      <scheme val="major"/>
    </font>
    <font>
      <sz val="8"/>
      <name val="Calibri"/>
      <family val="2"/>
      <scheme val="minor"/>
    </font>
    <font>
      <sz val="10"/>
      <name val="Calibri Light"/>
      <family val="2"/>
    </font>
    <font>
      <sz val="10"/>
      <name val="Calibri Light"/>
      <family val="1"/>
    </font>
    <font>
      <vertAlign val="superscript"/>
      <sz val="10"/>
      <name val="Calibri Light"/>
      <family val="1"/>
    </font>
    <font>
      <sz val="10"/>
      <color rgb="FF000000"/>
      <name val="Calibri Light"/>
      <family val="2"/>
    </font>
    <font>
      <b/>
      <sz val="10"/>
      <name val="Calibri Light"/>
      <family val="2"/>
    </font>
    <font>
      <sz val="10"/>
      <name val="Calibri Light"/>
      <family val="2"/>
    </font>
    <font>
      <sz val="10"/>
      <name val="Calibri Light"/>
      <family val="2"/>
      <scheme val="major"/>
    </font>
    <font>
      <i/>
      <sz val="10"/>
      <name val="Calibri Light"/>
      <family val="2"/>
    </font>
    <font>
      <i/>
      <sz val="10"/>
      <color rgb="FF44536A"/>
      <name val="Calibri Light"/>
      <family val="1"/>
    </font>
    <font>
      <sz val="11"/>
      <name val="Calibri Light"/>
      <family val="2"/>
    </font>
    <font>
      <sz val="11"/>
      <name val="Calibri Light"/>
      <family val="1"/>
    </font>
    <font>
      <sz val="11"/>
      <color rgb="FF000000"/>
      <name val="Calibri Light"/>
      <family val="2"/>
    </font>
    <font>
      <vertAlign val="superscript"/>
      <sz val="11"/>
      <name val="Calibri Light"/>
      <family val="1"/>
    </font>
    <font>
      <sz val="7"/>
      <name val="Calibri Light"/>
      <family val="1"/>
    </font>
    <font>
      <sz val="11"/>
      <color rgb="FF9C0006"/>
      <name val="Calibri"/>
      <family val="2"/>
      <scheme val="minor"/>
    </font>
    <font>
      <b/>
      <sz val="15"/>
      <color theme="3"/>
      <name val="Calibri"/>
      <family val="2"/>
      <scheme val="minor"/>
    </font>
    <font>
      <b/>
      <sz val="10"/>
      <name val="Calibri Light"/>
      <family val="2"/>
      <scheme val="major"/>
    </font>
    <font>
      <sz val="11"/>
      <name val="Calibri Light"/>
      <family val="2"/>
    </font>
    <font>
      <i/>
      <sz val="10"/>
      <name val="Calibri Light"/>
      <family val="2"/>
    </font>
    <font>
      <sz val="9"/>
      <name val="Calibri Light"/>
      <family val="2"/>
    </font>
    <font>
      <sz val="9"/>
      <name val="Calibri Light"/>
      <family val="1"/>
    </font>
    <font>
      <vertAlign val="superscript"/>
      <sz val="6"/>
      <name val="Calibri Light"/>
      <family val="1"/>
    </font>
    <font>
      <sz val="9"/>
      <color rgb="FF000000"/>
      <name val="Calibri Light"/>
      <family val="2"/>
    </font>
    <font>
      <sz val="9"/>
      <color rgb="FF9C5700"/>
      <name val="Calibri"/>
      <family val="2"/>
      <scheme val="minor"/>
    </font>
    <font>
      <b/>
      <sz val="11"/>
      <name val="Calibri Light"/>
      <family val="2"/>
    </font>
    <font>
      <sz val="9"/>
      <name val="Calibri Light"/>
      <family val="2"/>
    </font>
    <font>
      <b/>
      <sz val="11"/>
      <color theme="3"/>
      <name val="Calibri Light"/>
      <family val="2"/>
      <scheme val="major"/>
    </font>
    <font>
      <b/>
      <sz val="14"/>
      <color theme="3"/>
      <name val="Calibri Light"/>
      <family val="2"/>
      <scheme val="major"/>
    </font>
    <font>
      <sz val="14"/>
      <color theme="1"/>
      <name val="Calibri Light"/>
      <family val="2"/>
      <scheme val="major"/>
    </font>
    <font>
      <b/>
      <sz val="14"/>
      <color theme="1"/>
      <name val="Calibri Light"/>
      <family val="2"/>
      <scheme val="major"/>
    </font>
    <font>
      <sz val="14"/>
      <color theme="3"/>
      <name val="Calibri Light"/>
      <family val="2"/>
      <scheme val="major"/>
    </font>
    <font>
      <b/>
      <u/>
      <sz val="10"/>
      <color theme="1"/>
      <name val="Calibri Light"/>
      <family val="2"/>
      <scheme val="major"/>
    </font>
    <font>
      <b/>
      <sz val="11"/>
      <color theme="3"/>
      <name val="Calibri"/>
      <family val="2"/>
      <scheme val="minor"/>
    </font>
    <font>
      <b/>
      <sz val="15"/>
      <color theme="3"/>
      <name val="Calibri Light"/>
      <family val="2"/>
      <scheme val="major"/>
    </font>
    <font>
      <sz val="11"/>
      <color theme="1"/>
      <name val="Calibri Light"/>
      <family val="2"/>
      <scheme val="major"/>
    </font>
    <font>
      <i/>
      <sz val="10"/>
      <color rgb="FF44536A"/>
      <name val="Calibri Light"/>
      <family val="2"/>
      <scheme val="major"/>
    </font>
    <font>
      <i/>
      <sz val="10"/>
      <name val="Calibri Light"/>
      <family val="2"/>
      <scheme val="major"/>
    </font>
    <font>
      <sz val="10"/>
      <color rgb="FF9C5700"/>
      <name val="Calibri Light"/>
      <family val="2"/>
      <scheme val="major"/>
    </font>
    <font>
      <vertAlign val="superscript"/>
      <sz val="10"/>
      <name val="Calibri Light"/>
      <family val="2"/>
      <scheme val="major"/>
    </font>
    <font>
      <sz val="11"/>
      <color rgb="FF9C5700"/>
      <name val="Calibri Light"/>
      <family val="2"/>
      <scheme val="major"/>
    </font>
    <font>
      <i/>
      <sz val="11"/>
      <color theme="1"/>
      <name val="Calibri Light"/>
      <family val="2"/>
      <scheme val="major"/>
    </font>
    <font>
      <sz val="11"/>
      <color rgb="FF9C0006"/>
      <name val="Calibri Light"/>
      <family val="2"/>
      <scheme val="major"/>
    </font>
    <font>
      <b/>
      <sz val="11"/>
      <color theme="1"/>
      <name val="Calibri Light"/>
      <family val="2"/>
      <scheme val="major"/>
    </font>
    <font>
      <sz val="11"/>
      <name val="Calibri Light"/>
      <family val="2"/>
      <scheme val="major"/>
    </font>
    <font>
      <sz val="11"/>
      <color rgb="FF006100"/>
      <name val="Calibri Light"/>
      <family val="2"/>
      <scheme val="major"/>
    </font>
    <font>
      <sz val="10"/>
      <color rgb="FF000000"/>
      <name val="Calibri Light"/>
      <family val="2"/>
      <scheme val="major"/>
    </font>
    <font>
      <b/>
      <u/>
      <sz val="11"/>
      <color theme="1"/>
      <name val="Calibri Light"/>
      <family val="2"/>
      <scheme val="major"/>
    </font>
    <font>
      <b/>
      <u/>
      <sz val="11"/>
      <color theme="1"/>
      <name val="Calibri"/>
      <family val="2"/>
      <scheme val="minor"/>
    </font>
    <font>
      <sz val="10"/>
      <color rgb="FF9C0006"/>
      <name val="Calibri Light"/>
      <family val="2"/>
      <scheme val="major"/>
    </font>
    <font>
      <sz val="10"/>
      <color rgb="FF444444"/>
      <name val="Calibri Light"/>
      <family val="2"/>
      <scheme val="major"/>
    </font>
    <font>
      <b/>
      <sz val="10"/>
      <color theme="3"/>
      <name val="Calibri Light"/>
      <family val="2"/>
      <scheme val="major"/>
    </font>
    <font>
      <sz val="11"/>
      <color theme="10"/>
      <name val="Calibri"/>
      <family val="2"/>
      <scheme val="minor"/>
    </font>
    <font>
      <sz val="12"/>
      <color theme="1"/>
      <name val="Times New Roman"/>
      <family val="1"/>
    </font>
    <font>
      <i/>
      <sz val="10"/>
      <color theme="1"/>
      <name val="Calibri Light"/>
      <family val="2"/>
      <scheme val="major"/>
    </font>
    <font>
      <b/>
      <sz val="11"/>
      <name val="Calibri"/>
      <family val="2"/>
      <scheme val="minor"/>
    </font>
    <font>
      <sz val="11"/>
      <name val="Calibri"/>
      <family val="2"/>
      <scheme val="minor"/>
    </font>
  </fonts>
  <fills count="26">
    <fill>
      <patternFill patternType="none"/>
    </fill>
    <fill>
      <patternFill patternType="gray125"/>
    </fill>
    <fill>
      <patternFill patternType="solid">
        <fgColor rgb="FFC6EFCE"/>
      </patternFill>
    </fill>
    <fill>
      <patternFill patternType="solid">
        <fgColor rgb="FFFFEB9C"/>
      </patternFill>
    </fill>
    <fill>
      <patternFill patternType="solid">
        <fgColor rgb="FFF2F2F2"/>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FFC7CE"/>
      </patternFill>
    </fill>
    <fill>
      <patternFill patternType="solid">
        <fgColor rgb="FFFEF3C1"/>
      </patternFill>
    </fill>
    <fill>
      <patternFill patternType="solid">
        <fgColor theme="4" tint="0.7999816888943144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3" tint="0.59999389629810485"/>
        <bgColor indexed="64"/>
      </patternFill>
    </fill>
    <fill>
      <patternFill patternType="solid">
        <fgColor theme="2"/>
        <bgColor indexed="64"/>
      </patternFill>
    </fill>
    <fill>
      <patternFill patternType="solid">
        <fgColor theme="6" tint="0.79998168889431442"/>
        <bgColor indexed="64"/>
      </patternFill>
    </fill>
    <fill>
      <patternFill patternType="solid">
        <fgColor theme="6" tint="0.59999389629810485"/>
        <bgColor indexed="64"/>
      </patternFill>
    </fill>
  </fills>
  <borders count="47">
    <border>
      <left/>
      <right/>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rgb="FFDBDBDB"/>
      </left>
      <right/>
      <top style="thin">
        <color rgb="FFDBDBDB"/>
      </top>
      <bottom style="thin">
        <color rgb="FFDBDBDB"/>
      </bottom>
      <diagonal/>
    </border>
    <border>
      <left/>
      <right/>
      <top style="thin">
        <color rgb="FFDBDBDB"/>
      </top>
      <bottom style="thin">
        <color rgb="FFDBDBDB"/>
      </bottom>
      <diagonal/>
    </border>
    <border>
      <left/>
      <right style="thin">
        <color rgb="FFDBDBDB"/>
      </right>
      <top style="thin">
        <color rgb="FFDBDBDB"/>
      </top>
      <bottom style="thin">
        <color rgb="FFDBDBDB"/>
      </bottom>
      <diagonal/>
    </border>
    <border>
      <left style="thin">
        <color rgb="FFDBDBDB"/>
      </left>
      <right style="thin">
        <color rgb="FFDBDBDB"/>
      </right>
      <top style="thin">
        <color rgb="FFDBDBDB"/>
      </top>
      <bottom style="thin">
        <color rgb="FFC8C8C8"/>
      </bottom>
      <diagonal/>
    </border>
    <border>
      <left style="thin">
        <color rgb="FFDBDBDB"/>
      </left>
      <right/>
      <top style="thin">
        <color rgb="FFDBDBDB"/>
      </top>
      <bottom style="thin">
        <color rgb="FFC8C8C8"/>
      </bottom>
      <diagonal/>
    </border>
    <border>
      <left/>
      <right style="thin">
        <color rgb="FFDBDBDB"/>
      </right>
      <top style="thin">
        <color rgb="FFDBDBDB"/>
      </top>
      <bottom style="thin">
        <color rgb="FFC8C8C8"/>
      </bottom>
      <diagonal/>
    </border>
    <border>
      <left/>
      <right/>
      <top style="thin">
        <color rgb="FFDBDBDB"/>
      </top>
      <bottom style="thin">
        <color rgb="FFC8C8C8"/>
      </bottom>
      <diagonal/>
    </border>
    <border>
      <left style="thin">
        <color rgb="FFDBDBDB"/>
      </left>
      <right/>
      <top style="thin">
        <color rgb="FFC8C8C8"/>
      </top>
      <bottom style="thin">
        <color rgb="FFDBDBDB"/>
      </bottom>
      <diagonal/>
    </border>
    <border>
      <left/>
      <right/>
      <top style="thin">
        <color rgb="FFC8C8C8"/>
      </top>
      <bottom style="thin">
        <color rgb="FFDBDBDB"/>
      </bottom>
      <diagonal/>
    </border>
    <border>
      <left/>
      <right style="thin">
        <color rgb="FFDBDBDB"/>
      </right>
      <top style="thin">
        <color rgb="FFC8C8C8"/>
      </top>
      <bottom style="thin">
        <color rgb="FFDBDBDB"/>
      </bottom>
      <diagonal/>
    </border>
    <border>
      <left style="thin">
        <color rgb="FFDBDBDB"/>
      </left>
      <right style="thin">
        <color rgb="FFDBDBDB"/>
      </right>
      <top style="thin">
        <color rgb="FFDBDBDB"/>
      </top>
      <bottom style="thin">
        <color rgb="FFDBDBDB"/>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thin">
        <color rgb="FFDBDBDB"/>
      </left>
      <right style="thin">
        <color rgb="FFDBDBDB"/>
      </right>
      <top style="thin">
        <color rgb="FFC8C8C8"/>
      </top>
      <bottom style="thin">
        <color rgb="FFDBDBDB"/>
      </bottom>
      <diagonal/>
    </border>
    <border>
      <left/>
      <right/>
      <top/>
      <bottom style="thick">
        <color theme="4"/>
      </bottom>
      <diagonal/>
    </border>
    <border>
      <left style="thin">
        <color rgb="FFDBDBDB"/>
      </left>
      <right style="thin">
        <color rgb="FFDBDBDB"/>
      </right>
      <top style="thin">
        <color rgb="FFC8C8C8"/>
      </top>
      <bottom/>
      <diagonal/>
    </border>
    <border>
      <left style="thin">
        <color rgb="FFDBDBDB"/>
      </left>
      <right style="thin">
        <color rgb="FFDBDBDB"/>
      </right>
      <top/>
      <bottom style="thin">
        <color rgb="FFDBDBDB"/>
      </bottom>
      <diagonal/>
    </border>
    <border>
      <left style="thin">
        <color rgb="FFDBDBDB"/>
      </left>
      <right style="thin">
        <color rgb="FFDBDBDB"/>
      </right>
      <top style="thin">
        <color rgb="FFDBDBDB"/>
      </top>
      <bottom/>
      <diagonal/>
    </border>
    <border>
      <left style="thin">
        <color indexed="64"/>
      </left>
      <right style="thin">
        <color indexed="64"/>
      </right>
      <top/>
      <bottom style="thin">
        <color indexed="64"/>
      </bottom>
      <diagonal/>
    </border>
    <border>
      <left style="thin">
        <color rgb="FFBEBEBE"/>
      </left>
      <right style="thin">
        <color rgb="FFBEBEBE"/>
      </right>
      <top style="thin">
        <color rgb="FFBEBEBE"/>
      </top>
      <bottom/>
      <diagonal/>
    </border>
    <border>
      <left style="thin">
        <color rgb="FFBEBEBE"/>
      </left>
      <right/>
      <top style="thin">
        <color rgb="FFBEBEBE"/>
      </top>
      <bottom style="thin">
        <color rgb="FFBEBEBE"/>
      </bottom>
      <diagonal/>
    </border>
    <border>
      <left/>
      <right/>
      <top style="thin">
        <color rgb="FFBEBEBE"/>
      </top>
      <bottom style="thin">
        <color rgb="FFBEBEBE"/>
      </bottom>
      <diagonal/>
    </border>
    <border>
      <left/>
      <right style="thin">
        <color rgb="FFBEBEBE"/>
      </right>
      <top style="thin">
        <color rgb="FFBEBEBE"/>
      </top>
      <bottom style="thin">
        <color rgb="FFBEBEBE"/>
      </bottom>
      <diagonal/>
    </border>
    <border>
      <left style="thin">
        <color rgb="FFBEBEBE"/>
      </left>
      <right style="thin">
        <color rgb="FFBEBEBE"/>
      </right>
      <top/>
      <bottom style="thin">
        <color rgb="FFBEBEBE"/>
      </bottom>
      <diagonal/>
    </border>
    <border>
      <left style="thin">
        <color rgb="FFBEBEBE"/>
      </left>
      <right style="thin">
        <color rgb="FFBEBEBE"/>
      </right>
      <top style="thin">
        <color rgb="FFBEBEBE"/>
      </top>
      <bottom style="thin">
        <color rgb="FFBEBEBE"/>
      </bottom>
      <diagonal/>
    </border>
    <border>
      <left/>
      <right/>
      <top/>
      <bottom style="thin">
        <color rgb="FFFFFFFF"/>
      </bottom>
      <diagonal/>
    </border>
    <border>
      <left/>
      <right/>
      <top style="thin">
        <color rgb="FFFFFFFF"/>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diagonal/>
    </border>
    <border>
      <left/>
      <right/>
      <top/>
      <bottom style="medium">
        <color theme="4" tint="0.39997558519241921"/>
      </bottom>
      <diagonal/>
    </border>
    <border>
      <left style="thin">
        <color rgb="FFB2B2B2"/>
      </left>
      <right style="thin">
        <color rgb="FFB2B2B2"/>
      </right>
      <top style="thin">
        <color rgb="FFB2B2B2"/>
      </top>
      <bottom style="thin">
        <color rgb="FFB2B2B2"/>
      </bottom>
      <diagonal/>
    </border>
  </borders>
  <cellStyleXfs count="13">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2" borderId="0" applyNumberFormat="0" applyBorder="0" applyAlignment="0" applyProtection="0"/>
    <xf numFmtId="0" fontId="4" fillId="3" borderId="0" applyNumberFormat="0" applyBorder="0" applyAlignment="0" applyProtection="0"/>
    <xf numFmtId="0" fontId="5" fillId="4" borderId="1" applyNumberFormat="0" applyAlignment="0" applyProtection="0"/>
    <xf numFmtId="0" fontId="10" fillId="0" borderId="0" applyNumberFormat="0" applyFill="0" applyBorder="0" applyAlignment="0" applyProtection="0"/>
    <xf numFmtId="0" fontId="1" fillId="0" borderId="0"/>
    <xf numFmtId="0" fontId="11" fillId="0" borderId="0" applyNumberFormat="0" applyFill="0" applyBorder="0" applyAlignment="0" applyProtection="0">
      <alignment vertical="top"/>
      <protection locked="0"/>
    </xf>
    <xf numFmtId="0" fontId="28" fillId="17" borderId="0" applyNumberFormat="0" applyBorder="0" applyAlignment="0" applyProtection="0"/>
    <xf numFmtId="0" fontId="29" fillId="0" borderId="29" applyNumberFormat="0" applyFill="0" applyAlignment="0" applyProtection="0"/>
    <xf numFmtId="0" fontId="46" fillId="0" borderId="45" applyNumberFormat="0" applyFill="0" applyAlignment="0" applyProtection="0"/>
    <xf numFmtId="43" fontId="1" fillId="0" borderId="0" applyFont="0" applyFill="0" applyBorder="0" applyAlignment="0" applyProtection="0"/>
  </cellStyleXfs>
  <cellXfs count="398">
    <xf numFmtId="0" fontId="0" fillId="0" borderId="0" xfId="0"/>
    <xf numFmtId="0" fontId="6" fillId="0" borderId="0" xfId="0" applyFont="1"/>
    <xf numFmtId="0" fontId="8" fillId="5" borderId="3" xfId="0" applyFont="1" applyFill="1" applyBorder="1" applyAlignment="1">
      <alignment horizontal="center" vertical="center"/>
    </xf>
    <xf numFmtId="3" fontId="0" fillId="0" borderId="0" xfId="0" applyNumberFormat="1"/>
    <xf numFmtId="1" fontId="0" fillId="0" borderId="3" xfId="0" applyNumberFormat="1" applyBorder="1"/>
    <xf numFmtId="0" fontId="7" fillId="0" borderId="3" xfId="0" applyFont="1" applyBorder="1"/>
    <xf numFmtId="0" fontId="12" fillId="4" borderId="1" xfId="5" applyFont="1"/>
    <xf numFmtId="0" fontId="12" fillId="4" borderId="3" xfId="5" applyFont="1" applyBorder="1"/>
    <xf numFmtId="0" fontId="0" fillId="0" borderId="3" xfId="0" applyBorder="1" applyAlignment="1">
      <alignment horizontal="center" vertical="top" wrapText="1"/>
    </xf>
    <xf numFmtId="0" fontId="0" fillId="0" borderId="3" xfId="0" applyBorder="1" applyAlignment="1">
      <alignment horizontal="left" vertical="top" wrapText="1" indent="1"/>
    </xf>
    <xf numFmtId="0" fontId="14" fillId="0" borderId="3" xfId="0" applyFont="1" applyBorder="1" applyAlignment="1">
      <alignment horizontal="center" vertical="top" wrapText="1"/>
    </xf>
    <xf numFmtId="0" fontId="0" fillId="0" borderId="3" xfId="0" applyBorder="1" applyAlignment="1">
      <alignment horizontal="left" vertical="top" wrapText="1"/>
    </xf>
    <xf numFmtId="0" fontId="14" fillId="0" borderId="3" xfId="0" applyFont="1" applyBorder="1" applyAlignment="1">
      <alignment horizontal="right" vertical="top" wrapText="1" indent="1"/>
    </xf>
    <xf numFmtId="164" fontId="17" fillId="0" borderId="3" xfId="0" applyNumberFormat="1" applyFont="1" applyBorder="1" applyAlignment="1">
      <alignment horizontal="center" vertical="top" shrinkToFit="1"/>
    </xf>
    <xf numFmtId="2" fontId="17" fillId="0" borderId="3" xfId="0" applyNumberFormat="1" applyFont="1" applyBorder="1" applyAlignment="1">
      <alignment horizontal="center" vertical="top" shrinkToFit="1"/>
    </xf>
    <xf numFmtId="2" fontId="17" fillId="0" borderId="3" xfId="0" applyNumberFormat="1" applyFont="1" applyBorder="1" applyAlignment="1">
      <alignment horizontal="right" vertical="top" indent="2" shrinkToFit="1"/>
    </xf>
    <xf numFmtId="164" fontId="14" fillId="0" borderId="3" xfId="0" applyNumberFormat="1" applyFont="1" applyBorder="1" applyAlignment="1">
      <alignment vertical="top" wrapText="1"/>
    </xf>
    <xf numFmtId="0" fontId="15" fillId="0" borderId="3" xfId="0" applyFont="1" applyBorder="1" applyAlignment="1">
      <alignment horizontal="left" vertical="top" wrapText="1"/>
    </xf>
    <xf numFmtId="0" fontId="0" fillId="0" borderId="3" xfId="0" applyBorder="1"/>
    <xf numFmtId="0" fontId="14" fillId="0" borderId="0" xfId="0" applyFont="1" applyAlignment="1">
      <alignment horizontal="left" vertical="top" wrapText="1"/>
    </xf>
    <xf numFmtId="164" fontId="14" fillId="0" borderId="0" xfId="0" applyNumberFormat="1" applyFont="1" applyAlignment="1">
      <alignment vertical="top" wrapText="1"/>
    </xf>
    <xf numFmtId="0" fontId="0" fillId="0" borderId="18" xfId="0" applyBorder="1"/>
    <xf numFmtId="0" fontId="14" fillId="0" borderId="20" xfId="0" applyFont="1" applyBorder="1" applyAlignment="1">
      <alignment horizontal="left" vertical="top" wrapText="1" indent="3"/>
    </xf>
    <xf numFmtId="0" fontId="0" fillId="0" borderId="21" xfId="0" applyBorder="1"/>
    <xf numFmtId="0" fontId="19" fillId="0" borderId="22" xfId="0" applyFont="1" applyBorder="1" applyAlignment="1">
      <alignment horizontal="center" vertical="top" wrapText="1"/>
    </xf>
    <xf numFmtId="0" fontId="14" fillId="0" borderId="21" xfId="0" applyFont="1" applyBorder="1" applyAlignment="1">
      <alignment horizontal="left" vertical="top" wrapText="1"/>
    </xf>
    <xf numFmtId="164" fontId="14" fillId="0" borderId="22" xfId="0" applyNumberFormat="1" applyFont="1" applyBorder="1" applyAlignment="1">
      <alignment vertical="top" wrapText="1"/>
    </xf>
    <xf numFmtId="0" fontId="15" fillId="0" borderId="21" xfId="0" applyFont="1" applyBorder="1" applyAlignment="1">
      <alignment horizontal="left" vertical="top" wrapText="1"/>
    </xf>
    <xf numFmtId="0" fontId="18" fillId="0" borderId="23" xfId="0" applyFont="1" applyBorder="1" applyAlignment="1">
      <alignment horizontal="left" vertical="top" wrapText="1"/>
    </xf>
    <xf numFmtId="164" fontId="18" fillId="0" borderId="24" xfId="0" applyNumberFormat="1" applyFont="1" applyBorder="1" applyAlignment="1">
      <alignment vertical="top" wrapText="1"/>
    </xf>
    <xf numFmtId="164" fontId="14" fillId="0" borderId="25" xfId="0" applyNumberFormat="1" applyFont="1" applyBorder="1" applyAlignment="1">
      <alignment vertical="top" wrapText="1"/>
    </xf>
    <xf numFmtId="0" fontId="0" fillId="0" borderId="27" xfId="0" applyBorder="1"/>
    <xf numFmtId="0" fontId="0" fillId="0" borderId="21" xfId="0" applyBorder="1" applyAlignment="1">
      <alignment horizontal="left" vertical="top" wrapText="1"/>
    </xf>
    <xf numFmtId="0" fontId="0" fillId="0" borderId="22" xfId="0" applyBorder="1"/>
    <xf numFmtId="164" fontId="14" fillId="0" borderId="21" xfId="0" applyNumberFormat="1" applyFont="1" applyBorder="1" applyAlignment="1">
      <alignment vertical="top" wrapText="1"/>
    </xf>
    <xf numFmtId="164" fontId="0" fillId="0" borderId="22" xfId="0" applyNumberFormat="1" applyBorder="1"/>
    <xf numFmtId="164" fontId="18" fillId="0" borderId="23" xfId="0" applyNumberFormat="1" applyFont="1" applyBorder="1" applyAlignment="1">
      <alignment vertical="top" wrapText="1"/>
    </xf>
    <xf numFmtId="0" fontId="0" fillId="0" borderId="0" xfId="0" applyAlignment="1">
      <alignment horizontal="left" vertical="top"/>
    </xf>
    <xf numFmtId="0" fontId="23" fillId="0" borderId="28" xfId="0" applyFont="1" applyBorder="1" applyAlignment="1">
      <alignment horizontal="left" vertical="top" wrapText="1"/>
    </xf>
    <xf numFmtId="0" fontId="23" fillId="0" borderId="17" xfId="0" applyFont="1" applyBorder="1" applyAlignment="1">
      <alignment horizontal="left" vertical="top" wrapText="1"/>
    </xf>
    <xf numFmtId="2" fontId="25" fillId="0" borderId="17" xfId="0" applyNumberFormat="1" applyFont="1" applyBorder="1" applyAlignment="1">
      <alignment horizontal="center" vertical="top" shrinkToFit="1"/>
    </xf>
    <xf numFmtId="0" fontId="23" fillId="0" borderId="12" xfId="0" applyFont="1" applyBorder="1" applyAlignment="1">
      <alignment vertical="top" wrapText="1"/>
    </xf>
    <xf numFmtId="0" fontId="0" fillId="0" borderId="15" xfId="0" applyBorder="1" applyAlignment="1">
      <alignment vertical="top" wrapText="1"/>
    </xf>
    <xf numFmtId="0" fontId="0" fillId="0" borderId="16" xfId="0" applyBorder="1" applyAlignment="1">
      <alignment vertical="top" wrapText="1"/>
    </xf>
    <xf numFmtId="0" fontId="0" fillId="0" borderId="8" xfId="0" applyBorder="1" applyAlignment="1">
      <alignment vertical="top" wrapText="1"/>
    </xf>
    <xf numFmtId="0" fontId="0" fillId="0" borderId="9" xfId="0" applyBorder="1" applyAlignment="1">
      <alignment vertical="top" wrapText="1"/>
    </xf>
    <xf numFmtId="0" fontId="23" fillId="0" borderId="13" xfId="0" applyFont="1" applyBorder="1" applyAlignment="1">
      <alignment vertical="top" wrapText="1"/>
    </xf>
    <xf numFmtId="0" fontId="23" fillId="0" borderId="10" xfId="0" applyFont="1" applyBorder="1" applyAlignment="1">
      <alignment horizontal="left" vertical="top" wrapText="1" indent="3"/>
    </xf>
    <xf numFmtId="0" fontId="23" fillId="0" borderId="10" xfId="0" applyFont="1" applyBorder="1" applyAlignment="1">
      <alignment horizontal="left" vertical="top" wrapText="1" indent="2"/>
    </xf>
    <xf numFmtId="0" fontId="0" fillId="0" borderId="10" xfId="0" applyBorder="1" applyAlignment="1">
      <alignment horizontal="left" vertical="top" wrapText="1" indent="1"/>
    </xf>
    <xf numFmtId="2" fontId="25" fillId="0" borderId="28" xfId="0" applyNumberFormat="1" applyFont="1" applyBorder="1" applyAlignment="1">
      <alignment horizontal="left" vertical="top" indent="4" shrinkToFit="1"/>
    </xf>
    <xf numFmtId="2" fontId="25" fillId="0" borderId="28" xfId="0" applyNumberFormat="1" applyFont="1" applyBorder="1" applyAlignment="1">
      <alignment horizontal="center" vertical="top" shrinkToFit="1"/>
    </xf>
    <xf numFmtId="2" fontId="25" fillId="0" borderId="17" xfId="0" applyNumberFormat="1" applyFont="1" applyBorder="1" applyAlignment="1">
      <alignment horizontal="left" vertical="top" indent="4" shrinkToFit="1"/>
    </xf>
    <xf numFmtId="0" fontId="0" fillId="0" borderId="10" xfId="0" applyBorder="1" applyAlignment="1">
      <alignment horizontal="left" wrapText="1"/>
    </xf>
    <xf numFmtId="0" fontId="14" fillId="0" borderId="10" xfId="0" applyFont="1" applyBorder="1" applyAlignment="1">
      <alignment horizontal="center" vertical="top" wrapText="1"/>
    </xf>
    <xf numFmtId="1" fontId="17" fillId="0" borderId="28" xfId="0" applyNumberFormat="1" applyFont="1" applyBorder="1" applyAlignment="1">
      <alignment horizontal="center" vertical="top" shrinkToFit="1"/>
    </xf>
    <xf numFmtId="1" fontId="17" fillId="0" borderId="17" xfId="0" applyNumberFormat="1" applyFont="1" applyBorder="1" applyAlignment="1">
      <alignment horizontal="center" vertical="top" shrinkToFit="1"/>
    </xf>
    <xf numFmtId="2" fontId="17" fillId="0" borderId="16" xfId="0" applyNumberFormat="1" applyFont="1" applyBorder="1" applyAlignment="1">
      <alignment vertical="top" shrinkToFit="1"/>
    </xf>
    <xf numFmtId="2" fontId="17" fillId="0" borderId="9" xfId="0" applyNumberFormat="1" applyFont="1" applyBorder="1" applyAlignment="1">
      <alignment vertical="top" shrinkToFit="1"/>
    </xf>
    <xf numFmtId="2" fontId="17" fillId="0" borderId="8" xfId="0" applyNumberFormat="1" applyFont="1" applyBorder="1" applyAlignment="1">
      <alignment vertical="top" shrinkToFit="1"/>
    </xf>
    <xf numFmtId="2" fontId="17" fillId="0" borderId="15" xfId="0" applyNumberFormat="1" applyFont="1" applyBorder="1" applyAlignment="1">
      <alignment vertical="top" shrinkToFit="1"/>
    </xf>
    <xf numFmtId="0" fontId="14" fillId="0" borderId="8" xfId="0" applyFont="1" applyBorder="1" applyAlignment="1">
      <alignment vertical="top" wrapText="1"/>
    </xf>
    <xf numFmtId="0" fontId="14" fillId="0" borderId="9" xfId="0" applyFont="1" applyBorder="1" applyAlignment="1">
      <alignment vertical="top" wrapText="1"/>
    </xf>
    <xf numFmtId="0" fontId="14" fillId="0" borderId="11" xfId="0" applyFont="1" applyBorder="1" applyAlignment="1">
      <alignment vertical="top" wrapText="1"/>
    </xf>
    <xf numFmtId="0" fontId="14" fillId="0" borderId="12" xfId="0" applyFont="1" applyBorder="1" applyAlignment="1">
      <alignment vertical="top" wrapText="1"/>
    </xf>
    <xf numFmtId="0" fontId="14" fillId="0" borderId="13" xfId="0" applyFont="1" applyBorder="1" applyAlignment="1">
      <alignment vertical="top" wrapText="1"/>
    </xf>
    <xf numFmtId="0" fontId="0" fillId="0" borderId="0" xfId="0" applyAlignment="1">
      <alignment vertical="top" wrapText="1"/>
    </xf>
    <xf numFmtId="0" fontId="18" fillId="0" borderId="7" xfId="0" applyFont="1" applyBorder="1" applyAlignment="1">
      <alignment vertical="top" wrapText="1"/>
    </xf>
    <xf numFmtId="9" fontId="0" fillId="0" borderId="0" xfId="1" applyFont="1"/>
    <xf numFmtId="10" fontId="0" fillId="0" borderId="0" xfId="1" applyNumberFormat="1" applyFont="1"/>
    <xf numFmtId="10" fontId="17" fillId="0" borderId="14" xfId="1" applyNumberFormat="1" applyFont="1" applyBorder="1" applyAlignment="1">
      <alignment vertical="top" shrinkToFit="1"/>
    </xf>
    <xf numFmtId="10" fontId="17" fillId="0" borderId="7" xfId="1" applyNumberFormat="1" applyFont="1" applyBorder="1" applyAlignment="1">
      <alignment vertical="top" shrinkToFit="1"/>
    </xf>
    <xf numFmtId="9" fontId="14" fillId="0" borderId="12" xfId="1" applyFont="1" applyBorder="1" applyAlignment="1">
      <alignment vertical="top" wrapText="1"/>
    </xf>
    <xf numFmtId="0" fontId="9" fillId="0" borderId="3" xfId="0" applyFont="1" applyBorder="1"/>
    <xf numFmtId="0" fontId="6" fillId="0" borderId="3" xfId="0" applyFont="1" applyBorder="1"/>
    <xf numFmtId="0" fontId="8" fillId="5" borderId="3" xfId="0" applyFont="1" applyFill="1" applyBorder="1" applyAlignment="1">
      <alignment horizontal="center" vertical="center" wrapText="1"/>
    </xf>
    <xf numFmtId="0" fontId="0" fillId="0" borderId="3" xfId="0" applyBorder="1" applyAlignment="1">
      <alignment wrapText="1"/>
    </xf>
    <xf numFmtId="0" fontId="31" fillId="0" borderId="10" xfId="0" applyFont="1" applyBorder="1" applyAlignment="1">
      <alignment horizontal="right" vertical="top" wrapText="1" indent="4"/>
    </xf>
    <xf numFmtId="2" fontId="25" fillId="0" borderId="17" xfId="0" applyNumberFormat="1" applyFont="1" applyBorder="1" applyAlignment="1">
      <alignment horizontal="right" vertical="top" indent="4" shrinkToFit="1"/>
    </xf>
    <xf numFmtId="2" fontId="25" fillId="0" borderId="17" xfId="0" applyNumberFormat="1" applyFont="1" applyBorder="1" applyAlignment="1">
      <alignment horizontal="right" vertical="top" indent="3" shrinkToFit="1"/>
    </xf>
    <xf numFmtId="0" fontId="31" fillId="0" borderId="11" xfId="0" applyFont="1" applyBorder="1" applyAlignment="1">
      <alignment horizontal="center" vertical="top" wrapText="1"/>
    </xf>
    <xf numFmtId="0" fontId="0" fillId="0" borderId="14" xfId="0" applyBorder="1" applyAlignment="1">
      <alignment horizontal="center" vertical="top" wrapText="1"/>
    </xf>
    <xf numFmtId="0" fontId="0" fillId="0" borderId="7" xfId="0" applyBorder="1" applyAlignment="1">
      <alignment horizontal="center" vertical="top" wrapText="1"/>
    </xf>
    <xf numFmtId="0" fontId="19" fillId="0" borderId="39" xfId="0" applyFont="1" applyBorder="1" applyAlignment="1">
      <alignment horizontal="left" vertical="top" wrapText="1"/>
    </xf>
    <xf numFmtId="3" fontId="17" fillId="0" borderId="39" xfId="0" applyNumberFormat="1" applyFont="1" applyBorder="1" applyAlignment="1">
      <alignment horizontal="left" vertical="top" shrinkToFit="1"/>
    </xf>
    <xf numFmtId="0" fontId="33" fillId="0" borderId="39" xfId="0" applyFont="1" applyBorder="1" applyAlignment="1">
      <alignment horizontal="left" vertical="top" wrapText="1" indent="1"/>
    </xf>
    <xf numFmtId="0" fontId="33" fillId="0" borderId="39" xfId="0" applyFont="1" applyBorder="1" applyAlignment="1">
      <alignment horizontal="right" vertical="top" wrapText="1"/>
    </xf>
    <xf numFmtId="0" fontId="33" fillId="0" borderId="39" xfId="0" applyFont="1" applyBorder="1" applyAlignment="1">
      <alignment horizontal="center" vertical="top" wrapText="1"/>
    </xf>
    <xf numFmtId="0" fontId="0" fillId="0" borderId="39" xfId="0" applyBorder="1" applyAlignment="1">
      <alignment horizontal="left" vertical="top" wrapText="1"/>
    </xf>
    <xf numFmtId="2" fontId="36" fillId="0" borderId="39" xfId="0" applyNumberFormat="1" applyFont="1" applyBorder="1" applyAlignment="1">
      <alignment horizontal="left" vertical="top" indent="1" shrinkToFit="1"/>
    </xf>
    <xf numFmtId="2" fontId="36" fillId="0" borderId="39" xfId="0" applyNumberFormat="1" applyFont="1" applyBorder="1" applyAlignment="1">
      <alignment horizontal="center" vertical="top" shrinkToFit="1"/>
    </xf>
    <xf numFmtId="0" fontId="0" fillId="0" borderId="39" xfId="0" applyBorder="1" applyAlignment="1">
      <alignment horizontal="left" wrapText="1"/>
    </xf>
    <xf numFmtId="0" fontId="24" fillId="0" borderId="39" xfId="0" applyFont="1" applyBorder="1" applyAlignment="1">
      <alignment horizontal="left" vertical="top" wrapText="1"/>
    </xf>
    <xf numFmtId="0" fontId="4" fillId="3" borderId="39" xfId="4" applyBorder="1" applyAlignment="1">
      <alignment horizontal="left" vertical="top" wrapText="1"/>
    </xf>
    <xf numFmtId="2" fontId="4" fillId="3" borderId="39" xfId="4" applyNumberFormat="1" applyBorder="1" applyAlignment="1">
      <alignment horizontal="right" vertical="top" indent="1" shrinkToFit="1"/>
    </xf>
    <xf numFmtId="2" fontId="4" fillId="3" borderId="39" xfId="4" applyNumberFormat="1" applyBorder="1" applyAlignment="1">
      <alignment horizontal="center" vertical="top" shrinkToFit="1"/>
    </xf>
    <xf numFmtId="0" fontId="37" fillId="3" borderId="39" xfId="4" applyFont="1" applyBorder="1" applyAlignment="1">
      <alignment horizontal="left" vertical="top" wrapText="1"/>
    </xf>
    <xf numFmtId="2" fontId="37" fillId="3" borderId="39" xfId="4" applyNumberFormat="1" applyFont="1" applyBorder="1" applyAlignment="1">
      <alignment horizontal="right" vertical="top" indent="1" shrinkToFit="1"/>
    </xf>
    <xf numFmtId="2" fontId="37" fillId="3" borderId="39" xfId="4" applyNumberFormat="1" applyFont="1" applyBorder="1" applyAlignment="1">
      <alignment horizontal="center" vertical="top" shrinkToFit="1"/>
    </xf>
    <xf numFmtId="2" fontId="4" fillId="3" borderId="39" xfId="4" applyNumberFormat="1" applyBorder="1" applyAlignment="1">
      <alignment horizontal="left" vertical="top" indent="1" shrinkToFit="1"/>
    </xf>
    <xf numFmtId="0" fontId="21" fillId="0" borderId="0" xfId="0" applyFont="1" applyAlignment="1">
      <alignment vertical="top" wrapText="1"/>
    </xf>
    <xf numFmtId="0" fontId="23" fillId="0" borderId="3" xfId="0" applyFont="1" applyBorder="1" applyAlignment="1">
      <alignment horizontal="center" vertical="top" wrapText="1"/>
    </xf>
    <xf numFmtId="2" fontId="25" fillId="0" borderId="3" xfId="0" applyNumberFormat="1" applyFont="1" applyBorder="1" applyAlignment="1">
      <alignment horizontal="center" vertical="top" shrinkToFit="1"/>
    </xf>
    <xf numFmtId="0" fontId="24" fillId="0" borderId="3" xfId="0" applyFont="1" applyBorder="1" applyAlignment="1">
      <alignment horizontal="center" vertical="top" wrapText="1"/>
    </xf>
    <xf numFmtId="0" fontId="38" fillId="0" borderId="3" xfId="0" applyFont="1" applyBorder="1" applyAlignment="1">
      <alignment horizontal="center" vertical="top" wrapText="1"/>
    </xf>
    <xf numFmtId="0" fontId="39" fillId="0" borderId="42" xfId="0" applyFont="1" applyBorder="1" applyAlignment="1">
      <alignment horizontal="center" vertical="top" wrapText="1"/>
    </xf>
    <xf numFmtId="0" fontId="39" fillId="0" borderId="42" xfId="0" applyFont="1" applyBorder="1" applyAlignment="1">
      <alignment horizontal="left" vertical="top" wrapText="1" indent="1"/>
    </xf>
    <xf numFmtId="1" fontId="36" fillId="0" borderId="42" xfId="0" applyNumberFormat="1" applyFont="1" applyBorder="1" applyAlignment="1">
      <alignment horizontal="center" vertical="top" shrinkToFit="1"/>
    </xf>
    <xf numFmtId="3" fontId="36" fillId="0" borderId="42" xfId="0" applyNumberFormat="1" applyFont="1" applyBorder="1" applyAlignment="1">
      <alignment horizontal="left" vertical="top" shrinkToFit="1"/>
    </xf>
    <xf numFmtId="3" fontId="36" fillId="0" borderId="42" xfId="0" applyNumberFormat="1" applyFont="1" applyBorder="1" applyAlignment="1">
      <alignment horizontal="left" vertical="top" indent="1" shrinkToFit="1"/>
    </xf>
    <xf numFmtId="3" fontId="36" fillId="0" borderId="42" xfId="0" applyNumberFormat="1" applyFont="1" applyBorder="1" applyAlignment="1">
      <alignment horizontal="center" vertical="top" shrinkToFit="1"/>
    </xf>
    <xf numFmtId="0" fontId="39" fillId="0" borderId="43" xfId="0" applyFont="1" applyBorder="1" applyAlignment="1">
      <alignment horizontal="left" vertical="top" wrapText="1" indent="1"/>
    </xf>
    <xf numFmtId="3" fontId="36" fillId="0" borderId="43" xfId="0" applyNumberFormat="1" applyFont="1" applyBorder="1" applyAlignment="1">
      <alignment horizontal="left" vertical="top" shrinkToFit="1"/>
    </xf>
    <xf numFmtId="0" fontId="39" fillId="0" borderId="43" xfId="0" applyFont="1" applyBorder="1" applyAlignment="1">
      <alignment horizontal="left" vertical="top" wrapText="1"/>
    </xf>
    <xf numFmtId="3" fontId="36" fillId="0" borderId="43" xfId="0" applyNumberFormat="1" applyFont="1" applyBorder="1" applyAlignment="1">
      <alignment horizontal="center" vertical="top" shrinkToFit="1"/>
    </xf>
    <xf numFmtId="0" fontId="3" fillId="2" borderId="42" xfId="3" applyBorder="1" applyAlignment="1">
      <alignment horizontal="left" vertical="top" wrapText="1" indent="1"/>
    </xf>
    <xf numFmtId="0" fontId="3" fillId="2" borderId="43" xfId="3" applyBorder="1" applyAlignment="1">
      <alignment horizontal="left" vertical="top" wrapText="1" indent="1"/>
    </xf>
    <xf numFmtId="3" fontId="3" fillId="2" borderId="43" xfId="3" applyNumberFormat="1" applyBorder="1" applyAlignment="1">
      <alignment horizontal="left" vertical="top" shrinkToFit="1"/>
    </xf>
    <xf numFmtId="3" fontId="3" fillId="2" borderId="42" xfId="3" applyNumberFormat="1" applyBorder="1" applyAlignment="1">
      <alignment horizontal="left" vertical="top" shrinkToFit="1"/>
    </xf>
    <xf numFmtId="3" fontId="3" fillId="2" borderId="42" xfId="3" applyNumberFormat="1" applyBorder="1" applyAlignment="1">
      <alignment horizontal="left" vertical="top" indent="1" shrinkToFit="1"/>
    </xf>
    <xf numFmtId="3" fontId="3" fillId="2" borderId="42" xfId="3" applyNumberFormat="1" applyBorder="1" applyAlignment="1">
      <alignment horizontal="center" vertical="top" shrinkToFit="1"/>
    </xf>
    <xf numFmtId="3" fontId="3" fillId="2" borderId="42" xfId="3" applyNumberFormat="1" applyBorder="1" applyAlignment="1">
      <alignment horizontal="right" vertical="top" shrinkToFit="1"/>
    </xf>
    <xf numFmtId="0" fontId="9" fillId="0" borderId="0" xfId="0" applyFont="1"/>
    <xf numFmtId="0" fontId="7" fillId="0" borderId="0" xfId="0" applyFont="1" applyAlignment="1">
      <alignment horizontal="center" vertical="center"/>
    </xf>
    <xf numFmtId="0" fontId="7" fillId="0" borderId="0" xfId="0" applyFont="1" applyAlignment="1">
      <alignment horizontal="center"/>
    </xf>
    <xf numFmtId="0" fontId="9" fillId="0" borderId="0" xfId="0" applyFont="1" applyAlignment="1">
      <alignment horizontal="center" vertical="center"/>
    </xf>
    <xf numFmtId="0" fontId="40" fillId="0" borderId="0" xfId="2" applyFont="1"/>
    <xf numFmtId="0" fontId="41" fillId="0" borderId="29" xfId="10" applyFont="1"/>
    <xf numFmtId="0" fontId="42" fillId="0" borderId="0" xfId="0" applyFont="1" applyAlignment="1">
      <alignment horizontal="center" vertical="center"/>
    </xf>
    <xf numFmtId="0" fontId="43" fillId="0" borderId="0" xfId="0" applyFont="1"/>
    <xf numFmtId="0" fontId="7" fillId="0" borderId="0" xfId="0" applyFont="1"/>
    <xf numFmtId="0" fontId="14" fillId="0" borderId="3" xfId="0" applyFont="1" applyBorder="1" applyAlignment="1">
      <alignment horizontal="left" vertical="top" wrapText="1" indent="3"/>
    </xf>
    <xf numFmtId="0" fontId="14" fillId="0" borderId="3" xfId="0" applyFont="1" applyBorder="1" applyAlignment="1">
      <alignment horizontal="left" vertical="top" wrapText="1"/>
    </xf>
    <xf numFmtId="0" fontId="44" fillId="0" borderId="0" xfId="2" applyFont="1"/>
    <xf numFmtId="0" fontId="47" fillId="0" borderId="29" xfId="10" applyFont="1"/>
    <xf numFmtId="0" fontId="48" fillId="0" borderId="0" xfId="0" applyFont="1"/>
    <xf numFmtId="0" fontId="30" fillId="0" borderId="3" xfId="0" applyFont="1" applyBorder="1" applyAlignment="1">
      <alignment horizontal="center" vertical="center" wrapText="1"/>
    </xf>
    <xf numFmtId="0" fontId="51" fillId="3" borderId="3" xfId="4" applyFont="1" applyBorder="1" applyAlignment="1">
      <alignment horizontal="center" vertical="center" wrapText="1"/>
    </xf>
    <xf numFmtId="0" fontId="9" fillId="0" borderId="3" xfId="0" applyFont="1" applyBorder="1" applyAlignment="1">
      <alignment horizontal="center" vertical="center" wrapText="1"/>
    </xf>
    <xf numFmtId="0" fontId="20" fillId="0" borderId="3" xfId="0" applyFont="1" applyBorder="1" applyAlignment="1">
      <alignment horizontal="center" vertical="center" wrapText="1"/>
    </xf>
    <xf numFmtId="2" fontId="51" fillId="3" borderId="3" xfId="4" applyNumberFormat="1" applyFont="1" applyBorder="1" applyAlignment="1">
      <alignment horizontal="center" vertical="center" shrinkToFit="1"/>
    </xf>
    <xf numFmtId="0" fontId="52" fillId="0" borderId="3" xfId="0" applyFont="1" applyBorder="1" applyAlignment="1">
      <alignment horizontal="center" vertical="center" wrapText="1"/>
    </xf>
    <xf numFmtId="0" fontId="53" fillId="3" borderId="3" xfId="4" applyFont="1" applyBorder="1" applyAlignment="1">
      <alignment horizontal="center" vertical="center" wrapText="1"/>
    </xf>
    <xf numFmtId="2" fontId="51" fillId="3" borderId="3" xfId="4" applyNumberFormat="1" applyFont="1" applyBorder="1" applyAlignment="1">
      <alignment horizontal="center" vertical="center"/>
    </xf>
    <xf numFmtId="0" fontId="7" fillId="0" borderId="3" xfId="0" applyFont="1" applyBorder="1" applyAlignment="1">
      <alignment horizontal="center" vertical="center"/>
    </xf>
    <xf numFmtId="0" fontId="54" fillId="0" borderId="3" xfId="0" applyFont="1" applyBorder="1" applyAlignment="1">
      <alignment horizontal="center"/>
    </xf>
    <xf numFmtId="0" fontId="7" fillId="0" borderId="3" xfId="0" applyFont="1" applyBorder="1" applyAlignment="1">
      <alignment horizontal="center" vertical="center" wrapText="1"/>
    </xf>
    <xf numFmtId="165" fontId="7" fillId="0" borderId="3" xfId="1" applyNumberFormat="1" applyFont="1" applyBorder="1" applyAlignment="1">
      <alignment horizontal="center" vertical="center"/>
    </xf>
    <xf numFmtId="0" fontId="55" fillId="17" borderId="3" xfId="9" applyFont="1" applyBorder="1" applyAlignment="1">
      <alignment horizontal="center" vertical="center" wrapText="1"/>
    </xf>
    <xf numFmtId="0" fontId="55" fillId="17" borderId="3" xfId="9" applyFont="1" applyBorder="1" applyAlignment="1">
      <alignment horizontal="center" vertical="center"/>
    </xf>
    <xf numFmtId="10" fontId="55" fillId="17" borderId="3" xfId="9" applyNumberFormat="1" applyFont="1" applyBorder="1" applyAlignment="1">
      <alignment horizontal="center" vertical="center" wrapText="1"/>
    </xf>
    <xf numFmtId="9" fontId="7" fillId="0" borderId="3" xfId="0" applyNumberFormat="1" applyFont="1" applyBorder="1" applyAlignment="1">
      <alignment horizontal="center" vertical="center"/>
    </xf>
    <xf numFmtId="0" fontId="40" fillId="0" borderId="45" xfId="11" applyFont="1"/>
    <xf numFmtId="0" fontId="48" fillId="0" borderId="0" xfId="0" applyFont="1" applyAlignment="1">
      <alignment horizontal="left"/>
    </xf>
    <xf numFmtId="0" fontId="56" fillId="0" borderId="3" xfId="0" applyFont="1" applyBorder="1" applyAlignment="1">
      <alignment horizontal="left"/>
    </xf>
    <xf numFmtId="0" fontId="57" fillId="0" borderId="3" xfId="0" applyFont="1" applyBorder="1" applyAlignment="1">
      <alignment horizontal="left" vertical="center" wrapText="1"/>
    </xf>
    <xf numFmtId="0" fontId="48" fillId="0" borderId="3" xfId="0" applyFont="1" applyBorder="1" applyAlignment="1">
      <alignment horizontal="left"/>
    </xf>
    <xf numFmtId="9" fontId="48" fillId="0" borderId="3" xfId="1" applyFont="1" applyBorder="1" applyAlignment="1">
      <alignment horizontal="left"/>
    </xf>
    <xf numFmtId="0" fontId="48" fillId="0" borderId="3" xfId="0" applyFont="1" applyBorder="1"/>
    <xf numFmtId="2" fontId="48" fillId="0" borderId="3" xfId="0" applyNumberFormat="1" applyFont="1" applyBorder="1"/>
    <xf numFmtId="9" fontId="48" fillId="0" borderId="3" xfId="1" applyFont="1" applyBorder="1"/>
    <xf numFmtId="10" fontId="48" fillId="0" borderId="3" xfId="1" applyNumberFormat="1" applyFont="1" applyBorder="1"/>
    <xf numFmtId="0" fontId="48" fillId="0" borderId="3" xfId="0" applyFont="1" applyBorder="1" applyAlignment="1">
      <alignment wrapText="1"/>
    </xf>
    <xf numFmtId="0" fontId="56" fillId="0" borderId="3" xfId="0" applyFont="1" applyBorder="1"/>
    <xf numFmtId="0" fontId="58" fillId="2" borderId="3" xfId="3" applyFont="1" applyBorder="1" applyAlignment="1">
      <alignment wrapText="1"/>
    </xf>
    <xf numFmtId="0" fontId="20" fillId="0" borderId="3" xfId="0" applyFont="1" applyBorder="1" applyAlignment="1">
      <alignment horizontal="left" vertical="top" wrapText="1"/>
    </xf>
    <xf numFmtId="3" fontId="59" fillId="0" borderId="3" xfId="0" applyNumberFormat="1" applyFont="1" applyBorder="1" applyAlignment="1">
      <alignment horizontal="left" vertical="top" shrinkToFit="1"/>
    </xf>
    <xf numFmtId="0" fontId="30" fillId="0" borderId="3" xfId="0" applyFont="1" applyBorder="1" applyAlignment="1">
      <alignment horizontal="left" vertical="top" wrapText="1"/>
    </xf>
    <xf numFmtId="3" fontId="48" fillId="0" borderId="3" xfId="0" applyNumberFormat="1" applyFont="1" applyBorder="1"/>
    <xf numFmtId="3" fontId="48" fillId="0" borderId="0" xfId="0" applyNumberFormat="1" applyFont="1"/>
    <xf numFmtId="0" fontId="56" fillId="0" borderId="0" xfId="0" applyFont="1"/>
    <xf numFmtId="9" fontId="56" fillId="0" borderId="3" xfId="1" applyFont="1" applyBorder="1"/>
    <xf numFmtId="9" fontId="56" fillId="0" borderId="0" xfId="1" applyFont="1" applyBorder="1"/>
    <xf numFmtId="0" fontId="60" fillId="0" borderId="0" xfId="0" applyFont="1"/>
    <xf numFmtId="0" fontId="56" fillId="0" borderId="3" xfId="0" applyFont="1" applyBorder="1" applyAlignment="1">
      <alignment horizontal="center"/>
    </xf>
    <xf numFmtId="0" fontId="56" fillId="0" borderId="3" xfId="0" applyFont="1" applyBorder="1" applyAlignment="1">
      <alignment horizontal="center" wrapText="1"/>
    </xf>
    <xf numFmtId="165" fontId="56" fillId="0" borderId="3" xfId="1" applyNumberFormat="1" applyFont="1" applyBorder="1" applyAlignment="1"/>
    <xf numFmtId="165" fontId="48" fillId="0" borderId="3" xfId="1" applyNumberFormat="1" applyFont="1" applyBorder="1" applyAlignment="1"/>
    <xf numFmtId="0" fontId="56" fillId="0" borderId="3" xfId="0" applyFont="1" applyBorder="1" applyAlignment="1">
      <alignment wrapText="1"/>
    </xf>
    <xf numFmtId="9" fontId="53" fillId="3" borderId="3" xfId="4" applyNumberFormat="1" applyFont="1" applyBorder="1"/>
    <xf numFmtId="165" fontId="53" fillId="3" borderId="3" xfId="4" applyNumberFormat="1" applyFont="1" applyBorder="1"/>
    <xf numFmtId="9" fontId="48" fillId="0" borderId="3" xfId="0" applyNumberFormat="1" applyFont="1" applyBorder="1"/>
    <xf numFmtId="165" fontId="48" fillId="0" borderId="3" xfId="0" applyNumberFormat="1" applyFont="1" applyBorder="1"/>
    <xf numFmtId="165" fontId="48" fillId="0" borderId="0" xfId="0" applyNumberFormat="1" applyFont="1"/>
    <xf numFmtId="1" fontId="48" fillId="0" borderId="3" xfId="0" applyNumberFormat="1" applyFont="1" applyBorder="1"/>
    <xf numFmtId="1" fontId="48" fillId="0" borderId="3" xfId="1" applyNumberFormat="1" applyFont="1" applyBorder="1"/>
    <xf numFmtId="1" fontId="56" fillId="0" borderId="3" xfId="0" applyNumberFormat="1" applyFont="1" applyBorder="1"/>
    <xf numFmtId="0" fontId="48" fillId="20" borderId="3" xfId="0" applyFont="1" applyFill="1" applyBorder="1"/>
    <xf numFmtId="10" fontId="48" fillId="20" borderId="3" xfId="1" applyNumberFormat="1" applyFont="1" applyFill="1" applyBorder="1"/>
    <xf numFmtId="10" fontId="48" fillId="8" borderId="3" xfId="1" applyNumberFormat="1" applyFont="1" applyFill="1" applyBorder="1"/>
    <xf numFmtId="0" fontId="48" fillId="8" borderId="3" xfId="0" applyFont="1" applyFill="1" applyBorder="1"/>
    <xf numFmtId="0" fontId="48" fillId="21" borderId="3" xfId="0" applyFont="1" applyFill="1" applyBorder="1"/>
    <xf numFmtId="10" fontId="48" fillId="21" borderId="3" xfId="1" applyNumberFormat="1" applyFont="1" applyFill="1" applyBorder="1"/>
    <xf numFmtId="164" fontId="48" fillId="0" borderId="3" xfId="0" applyNumberFormat="1" applyFont="1" applyBorder="1"/>
    <xf numFmtId="1" fontId="48" fillId="0" borderId="0" xfId="0" applyNumberFormat="1" applyFont="1"/>
    <xf numFmtId="1" fontId="0" fillId="0" borderId="0" xfId="0" applyNumberFormat="1"/>
    <xf numFmtId="0" fontId="3" fillId="2" borderId="3" xfId="3" applyBorder="1"/>
    <xf numFmtId="2" fontId="48" fillId="0" borderId="0" xfId="0" applyNumberFormat="1" applyFont="1"/>
    <xf numFmtId="0" fontId="40" fillId="0" borderId="0" xfId="11" applyFont="1" applyBorder="1"/>
    <xf numFmtId="1" fontId="56" fillId="0" borderId="3" xfId="1" applyNumberFormat="1" applyFont="1" applyBorder="1"/>
    <xf numFmtId="1" fontId="6" fillId="0" borderId="3" xfId="0" applyNumberFormat="1" applyFont="1" applyBorder="1"/>
    <xf numFmtId="1" fontId="6" fillId="0" borderId="0" xfId="0" applyNumberFormat="1" applyFont="1"/>
    <xf numFmtId="0" fontId="6" fillId="0" borderId="3" xfId="0" applyFont="1" applyBorder="1" applyAlignment="1">
      <alignment wrapText="1"/>
    </xf>
    <xf numFmtId="0" fontId="0" fillId="0" borderId="3" xfId="0" applyBorder="1" applyAlignment="1">
      <alignment horizontal="center"/>
    </xf>
    <xf numFmtId="0" fontId="48" fillId="0" borderId="3" xfId="0" applyFont="1" applyBorder="1" applyAlignment="1">
      <alignment horizontal="center"/>
    </xf>
    <xf numFmtId="1" fontId="48" fillId="20" borderId="3" xfId="0" applyNumberFormat="1" applyFont="1" applyFill="1" applyBorder="1"/>
    <xf numFmtId="1" fontId="48" fillId="21" borderId="3" xfId="0" applyNumberFormat="1" applyFont="1" applyFill="1" applyBorder="1"/>
    <xf numFmtId="1" fontId="48" fillId="8" borderId="3" xfId="0" applyNumberFormat="1" applyFont="1" applyFill="1" applyBorder="1"/>
    <xf numFmtId="0" fontId="62" fillId="17" borderId="3" xfId="9" applyFont="1" applyBorder="1" applyAlignment="1">
      <alignment horizontal="center" vertical="center" wrapText="1"/>
    </xf>
    <xf numFmtId="9" fontId="4" fillId="3" borderId="46" xfId="4" applyNumberFormat="1" applyBorder="1" applyAlignment="1">
      <alignment horizontal="center" vertical="center"/>
    </xf>
    <xf numFmtId="2" fontId="7" fillId="0" borderId="0" xfId="0" applyNumberFormat="1" applyFont="1"/>
    <xf numFmtId="166" fontId="48" fillId="0" borderId="3" xfId="0" applyNumberFormat="1" applyFont="1" applyBorder="1"/>
    <xf numFmtId="0" fontId="45" fillId="0" borderId="3" xfId="0" applyFont="1" applyBorder="1"/>
    <xf numFmtId="1" fontId="7" fillId="0" borderId="3" xfId="0" applyNumberFormat="1" applyFont="1" applyBorder="1"/>
    <xf numFmtId="1" fontId="7" fillId="0" borderId="3" xfId="0" applyNumberFormat="1" applyFont="1" applyBorder="1" applyAlignment="1">
      <alignment horizontal="center" vertical="center"/>
    </xf>
    <xf numFmtId="2" fontId="7" fillId="0" borderId="3" xfId="0" applyNumberFormat="1" applyFont="1" applyBorder="1"/>
    <xf numFmtId="10" fontId="7" fillId="0" borderId="0" xfId="0" applyNumberFormat="1" applyFont="1"/>
    <xf numFmtId="0" fontId="12" fillId="4" borderId="3" xfId="5" applyNumberFormat="1" applyFont="1" applyBorder="1"/>
    <xf numFmtId="2" fontId="12" fillId="4" borderId="3" xfId="5" applyNumberFormat="1" applyFont="1" applyBorder="1"/>
    <xf numFmtId="0" fontId="63" fillId="0" borderId="3" xfId="0" applyFont="1" applyBorder="1"/>
    <xf numFmtId="0" fontId="64" fillId="0" borderId="0" xfId="2" applyFont="1"/>
    <xf numFmtId="0" fontId="10" fillId="6" borderId="3" xfId="6" applyFill="1" applyBorder="1" applyAlignment="1">
      <alignment horizontal="center" vertical="center"/>
    </xf>
    <xf numFmtId="2" fontId="0" fillId="0" borderId="3" xfId="0" applyNumberFormat="1" applyBorder="1"/>
    <xf numFmtId="2" fontId="3" fillId="2" borderId="3" xfId="3" applyNumberFormat="1" applyBorder="1" applyAlignment="1">
      <alignment horizontal="center" vertical="top" shrinkToFit="1"/>
    </xf>
    <xf numFmtId="2" fontId="3" fillId="2" borderId="3" xfId="3" applyNumberFormat="1" applyBorder="1"/>
    <xf numFmtId="0" fontId="15" fillId="0" borderId="3" xfId="0" applyFont="1" applyBorder="1" applyAlignment="1">
      <alignment horizontal="center" vertical="top" wrapText="1"/>
    </xf>
    <xf numFmtId="0" fontId="8" fillId="5" borderId="5" xfId="0" applyFont="1" applyFill="1" applyBorder="1" applyAlignment="1">
      <alignment horizontal="center" vertical="center"/>
    </xf>
    <xf numFmtId="0" fontId="6" fillId="7" borderId="3" xfId="0" applyFont="1" applyFill="1" applyBorder="1" applyAlignment="1">
      <alignment horizontal="center" vertical="center"/>
    </xf>
    <xf numFmtId="2" fontId="0" fillId="7" borderId="3" xfId="0" applyNumberFormat="1" applyFill="1" applyBorder="1" applyAlignment="1">
      <alignment horizontal="center" vertical="center"/>
    </xf>
    <xf numFmtId="10" fontId="0" fillId="0" borderId="3" xfId="0" applyNumberFormat="1" applyBorder="1"/>
    <xf numFmtId="2" fontId="6" fillId="0" borderId="3" xfId="0" applyNumberFormat="1" applyFont="1" applyBorder="1"/>
    <xf numFmtId="2" fontId="0" fillId="0" borderId="0" xfId="0" applyNumberFormat="1"/>
    <xf numFmtId="11" fontId="0" fillId="0" borderId="3" xfId="0" applyNumberFormat="1" applyBorder="1"/>
    <xf numFmtId="11" fontId="6" fillId="0" borderId="3" xfId="0" applyNumberFormat="1" applyFont="1" applyBorder="1"/>
    <xf numFmtId="0" fontId="9" fillId="0" borderId="3" xfId="0" applyFont="1" applyBorder="1" applyAlignment="1">
      <alignment horizontal="center" vertical="center"/>
    </xf>
    <xf numFmtId="2" fontId="7" fillId="0" borderId="3" xfId="0" applyNumberFormat="1" applyFont="1" applyBorder="1" applyAlignment="1">
      <alignment horizontal="center" vertical="center"/>
    </xf>
    <xf numFmtId="2" fontId="9" fillId="0" borderId="3" xfId="0" applyNumberFormat="1" applyFont="1" applyBorder="1" applyAlignment="1">
      <alignment horizontal="center" vertical="center"/>
    </xf>
    <xf numFmtId="1" fontId="9" fillId="0" borderId="3" xfId="0" applyNumberFormat="1" applyFont="1" applyBorder="1"/>
    <xf numFmtId="0" fontId="5" fillId="4" borderId="1" xfId="5"/>
    <xf numFmtId="2" fontId="5" fillId="4" borderId="1" xfId="5" applyNumberFormat="1"/>
    <xf numFmtId="2" fontId="12" fillId="4" borderId="1" xfId="5" applyNumberFormat="1" applyFont="1"/>
    <xf numFmtId="3" fontId="0" fillId="0" borderId="3" xfId="0" applyNumberFormat="1" applyBorder="1"/>
    <xf numFmtId="0" fontId="5" fillId="4" borderId="1" xfId="5" applyNumberFormat="1"/>
    <xf numFmtId="0" fontId="61" fillId="0" borderId="3" xfId="0" applyFont="1" applyBorder="1"/>
    <xf numFmtId="0" fontId="7" fillId="0" borderId="3" xfId="0" applyFont="1" applyBorder="1" applyAlignment="1">
      <alignment horizontal="center"/>
    </xf>
    <xf numFmtId="0" fontId="9" fillId="21" borderId="3" xfId="0" applyFont="1" applyFill="1" applyBorder="1"/>
    <xf numFmtId="2" fontId="9" fillId="21" borderId="3" xfId="0" applyNumberFormat="1" applyFont="1" applyFill="1" applyBorder="1"/>
    <xf numFmtId="0" fontId="12" fillId="4" borderId="1" xfId="5" applyNumberFormat="1" applyFont="1"/>
    <xf numFmtId="9" fontId="7" fillId="0" borderId="0" xfId="1" applyFont="1"/>
    <xf numFmtId="0" fontId="65" fillId="6" borderId="3" xfId="6" applyFont="1" applyFill="1" applyBorder="1" applyAlignment="1">
      <alignment horizontal="center" vertical="center"/>
    </xf>
    <xf numFmtId="0" fontId="9" fillId="0" borderId="0" xfId="0" applyFont="1" applyAlignment="1">
      <alignment horizontal="left" vertical="center"/>
    </xf>
    <xf numFmtId="0" fontId="9" fillId="21" borderId="3" xfId="0" applyFont="1" applyFill="1" applyBorder="1" applyAlignment="1">
      <alignment horizontal="center"/>
    </xf>
    <xf numFmtId="0" fontId="5" fillId="4" borderId="1" xfId="5" applyAlignment="1">
      <alignment horizontal="center"/>
    </xf>
    <xf numFmtId="0" fontId="0" fillId="0" borderId="0" xfId="0" quotePrefix="1"/>
    <xf numFmtId="0" fontId="9" fillId="0" borderId="3" xfId="0" applyFont="1" applyBorder="1" applyAlignment="1">
      <alignment horizontal="center"/>
    </xf>
    <xf numFmtId="0" fontId="9" fillId="0" borderId="3" xfId="0" applyFont="1" applyBorder="1" applyAlignment="1">
      <alignment horizontal="center" wrapText="1"/>
    </xf>
    <xf numFmtId="0" fontId="9" fillId="0" borderId="3" xfId="0" applyFont="1" applyBorder="1" applyAlignment="1">
      <alignment wrapText="1"/>
    </xf>
    <xf numFmtId="2" fontId="9" fillId="0" borderId="3" xfId="0" applyNumberFormat="1" applyFont="1" applyBorder="1" applyAlignment="1">
      <alignment horizontal="center"/>
    </xf>
    <xf numFmtId="2" fontId="9" fillId="0" borderId="3" xfId="0" applyNumberFormat="1" applyFont="1" applyBorder="1"/>
    <xf numFmtId="2" fontId="7" fillId="13" borderId="3" xfId="0" applyNumberFormat="1" applyFont="1" applyFill="1" applyBorder="1"/>
    <xf numFmtId="2" fontId="7" fillId="14" borderId="3" xfId="0" applyNumberFormat="1" applyFont="1" applyFill="1" applyBorder="1"/>
    <xf numFmtId="2" fontId="7" fillId="19" borderId="3" xfId="0" applyNumberFormat="1" applyFont="1" applyFill="1" applyBorder="1"/>
    <xf numFmtId="2" fontId="7" fillId="9" borderId="3" xfId="0" applyNumberFormat="1" applyFont="1" applyFill="1" applyBorder="1"/>
    <xf numFmtId="2" fontId="7" fillId="15" borderId="3" xfId="0" applyNumberFormat="1" applyFont="1" applyFill="1" applyBorder="1"/>
    <xf numFmtId="2" fontId="7" fillId="12" borderId="3" xfId="0" applyNumberFormat="1" applyFont="1" applyFill="1" applyBorder="1"/>
    <xf numFmtId="167" fontId="7" fillId="0" borderId="3" xfId="12" applyNumberFormat="1" applyFont="1" applyBorder="1"/>
    <xf numFmtId="164" fontId="7" fillId="0" borderId="3" xfId="0" applyNumberFormat="1" applyFont="1" applyBorder="1"/>
    <xf numFmtId="43" fontId="7" fillId="0" borderId="3" xfId="12" applyFont="1" applyBorder="1"/>
    <xf numFmtId="168" fontId="7" fillId="0" borderId="3" xfId="12" applyNumberFormat="1" applyFont="1" applyBorder="1"/>
    <xf numFmtId="168" fontId="7" fillId="0" borderId="3" xfId="12" applyNumberFormat="1" applyFont="1" applyBorder="1" applyAlignment="1">
      <alignment horizontal="center"/>
    </xf>
    <xf numFmtId="167" fontId="7" fillId="0" borderId="3" xfId="12" applyNumberFormat="1" applyFont="1" applyBorder="1" applyAlignment="1">
      <alignment horizontal="center"/>
    </xf>
    <xf numFmtId="168" fontId="9" fillId="0" borderId="3" xfId="12" applyNumberFormat="1" applyFont="1" applyBorder="1"/>
    <xf numFmtId="168" fontId="7" fillId="0" borderId="3" xfId="12" applyNumberFormat="1" applyFont="1" applyBorder="1" applyAlignment="1">
      <alignment horizontal="center" vertical="center"/>
    </xf>
    <xf numFmtId="167" fontId="9" fillId="0" borderId="3" xfId="12" applyNumberFormat="1" applyFont="1" applyBorder="1"/>
    <xf numFmtId="167" fontId="7" fillId="0" borderId="3" xfId="12" applyNumberFormat="1" applyFont="1" applyBorder="1" applyAlignment="1">
      <alignment horizontal="center" vertical="center"/>
    </xf>
    <xf numFmtId="43" fontId="12" fillId="4" borderId="3" xfId="12" applyFont="1" applyFill="1" applyBorder="1"/>
    <xf numFmtId="43" fontId="63" fillId="0" borderId="3" xfId="12" applyFont="1" applyBorder="1"/>
    <xf numFmtId="169" fontId="7" fillId="0" borderId="3" xfId="12" applyNumberFormat="1" applyFont="1" applyBorder="1"/>
    <xf numFmtId="167" fontId="0" fillId="0" borderId="3" xfId="12" applyNumberFormat="1" applyFont="1" applyBorder="1"/>
    <xf numFmtId="11" fontId="7" fillId="0" borderId="3" xfId="12" applyNumberFormat="1" applyFont="1" applyBorder="1"/>
    <xf numFmtId="11" fontId="7" fillId="0" borderId="3" xfId="0" applyNumberFormat="1" applyFont="1" applyBorder="1"/>
    <xf numFmtId="0" fontId="66" fillId="0" borderId="0" xfId="0" applyFont="1" applyAlignment="1">
      <alignment horizontal="left" vertical="center" indent="3"/>
    </xf>
    <xf numFmtId="0" fontId="7" fillId="0" borderId="0" xfId="0" applyFont="1" applyAlignment="1">
      <alignment horizontal="left" vertical="center"/>
    </xf>
    <xf numFmtId="0" fontId="0" fillId="0" borderId="0" xfId="0" applyAlignment="1">
      <alignment vertical="center"/>
    </xf>
    <xf numFmtId="0" fontId="9" fillId="22" borderId="3" xfId="0" applyFont="1" applyFill="1" applyBorder="1" applyAlignment="1">
      <alignment horizontal="center" vertical="center"/>
    </xf>
    <xf numFmtId="0" fontId="9" fillId="22" borderId="3" xfId="0" applyFont="1" applyFill="1" applyBorder="1"/>
    <xf numFmtId="1" fontId="9" fillId="22" borderId="3" xfId="0" applyNumberFormat="1" applyFont="1" applyFill="1" applyBorder="1" applyAlignment="1">
      <alignment horizontal="center" vertical="center"/>
    </xf>
    <xf numFmtId="1" fontId="9" fillId="22" borderId="3" xfId="1" applyNumberFormat="1" applyFont="1" applyFill="1" applyBorder="1" applyAlignment="1">
      <alignment horizontal="center"/>
    </xf>
    <xf numFmtId="1" fontId="9" fillId="22" borderId="3" xfId="0" applyNumberFormat="1" applyFont="1" applyFill="1" applyBorder="1" applyAlignment="1">
      <alignment horizontal="center"/>
    </xf>
    <xf numFmtId="0" fontId="9" fillId="22" borderId="3" xfId="0" applyFont="1" applyFill="1" applyBorder="1" applyAlignment="1">
      <alignment vertical="center"/>
    </xf>
    <xf numFmtId="3" fontId="9" fillId="22" borderId="3" xfId="0" applyNumberFormat="1" applyFont="1" applyFill="1" applyBorder="1" applyAlignment="1">
      <alignment horizontal="center" vertical="center"/>
    </xf>
    <xf numFmtId="0" fontId="7" fillId="5" borderId="3" xfId="0" applyFont="1" applyFill="1" applyBorder="1" applyAlignment="1">
      <alignment horizontal="center" vertical="center"/>
    </xf>
    <xf numFmtId="0" fontId="7" fillId="5" borderId="3" xfId="0" applyFont="1" applyFill="1" applyBorder="1"/>
    <xf numFmtId="9" fontId="7" fillId="5" borderId="3" xfId="1" applyFont="1" applyFill="1" applyBorder="1" applyAlignment="1">
      <alignment horizontal="center" vertical="center"/>
    </xf>
    <xf numFmtId="0" fontId="7" fillId="8" borderId="3" xfId="0" applyFont="1" applyFill="1" applyBorder="1" applyAlignment="1">
      <alignment horizontal="center" vertical="center"/>
    </xf>
    <xf numFmtId="0" fontId="7" fillId="8" borderId="3" xfId="0" applyFont="1" applyFill="1" applyBorder="1"/>
    <xf numFmtId="2" fontId="7" fillId="10" borderId="3" xfId="0" applyNumberFormat="1" applyFont="1" applyFill="1" applyBorder="1"/>
    <xf numFmtId="2" fontId="7" fillId="16" borderId="3" xfId="0" applyNumberFormat="1" applyFont="1" applyFill="1" applyBorder="1"/>
    <xf numFmtId="2" fontId="7" fillId="11" borderId="3" xfId="0" applyNumberFormat="1" applyFont="1" applyFill="1" applyBorder="1"/>
    <xf numFmtId="0" fontId="30" fillId="22" borderId="3" xfId="4" applyFont="1" applyFill="1" applyBorder="1" applyAlignment="1">
      <alignment horizontal="left" vertical="center" wrapText="1"/>
    </xf>
    <xf numFmtId="0" fontId="7" fillId="23" borderId="3" xfId="0" applyFont="1" applyFill="1" applyBorder="1" applyAlignment="1">
      <alignment horizontal="center" vertical="center"/>
    </xf>
    <xf numFmtId="0" fontId="7" fillId="23" borderId="3" xfId="0" applyFont="1" applyFill="1" applyBorder="1"/>
    <xf numFmtId="165" fontId="7" fillId="23" borderId="3" xfId="1" applyNumberFormat="1" applyFont="1" applyFill="1" applyBorder="1" applyAlignment="1">
      <alignment horizontal="center" vertical="center"/>
    </xf>
    <xf numFmtId="9" fontId="7" fillId="23" borderId="3" xfId="1" applyFont="1" applyFill="1" applyBorder="1" applyAlignment="1">
      <alignment horizontal="center" vertical="center"/>
    </xf>
    <xf numFmtId="0" fontId="20" fillId="23" borderId="3" xfId="4" applyFont="1" applyFill="1" applyBorder="1" applyAlignment="1">
      <alignment horizontal="left" vertical="center" wrapText="1"/>
    </xf>
    <xf numFmtId="9" fontId="20" fillId="23" borderId="3" xfId="9" applyNumberFormat="1" applyFont="1" applyFill="1" applyBorder="1" applyAlignment="1">
      <alignment horizontal="center" vertical="center"/>
    </xf>
    <xf numFmtId="0" fontId="7" fillId="24" borderId="3" xfId="0" applyFont="1" applyFill="1" applyBorder="1" applyAlignment="1">
      <alignment horizontal="center" vertical="center"/>
    </xf>
    <xf numFmtId="0" fontId="7" fillId="24" borderId="3" xfId="0" applyFont="1" applyFill="1" applyBorder="1"/>
    <xf numFmtId="0" fontId="20" fillId="24" borderId="3" xfId="0" applyFont="1" applyFill="1" applyBorder="1"/>
    <xf numFmtId="2" fontId="7" fillId="24" borderId="3" xfId="0" applyNumberFormat="1" applyFont="1" applyFill="1" applyBorder="1" applyAlignment="1">
      <alignment horizontal="center" vertical="center"/>
    </xf>
    <xf numFmtId="0" fontId="7" fillId="25" borderId="3" xfId="0" applyFont="1" applyFill="1" applyBorder="1" applyAlignment="1">
      <alignment horizontal="center" vertical="center"/>
    </xf>
    <xf numFmtId="0" fontId="7" fillId="25" borderId="3" xfId="0" applyFont="1" applyFill="1" applyBorder="1"/>
    <xf numFmtId="0" fontId="20" fillId="25" borderId="3" xfId="0" applyFont="1" applyFill="1" applyBorder="1"/>
    <xf numFmtId="2" fontId="7" fillId="25" borderId="3" xfId="0" applyNumberFormat="1" applyFont="1" applyFill="1" applyBorder="1" applyAlignment="1">
      <alignment horizontal="center" vertical="center"/>
    </xf>
    <xf numFmtId="0" fontId="20" fillId="5" borderId="3" xfId="0" applyFont="1" applyFill="1" applyBorder="1"/>
    <xf numFmtId="2" fontId="7" fillId="5" borderId="3" xfId="0" applyNumberFormat="1" applyFont="1" applyFill="1" applyBorder="1" applyAlignment="1">
      <alignment horizontal="center" vertical="center"/>
    </xf>
    <xf numFmtId="0" fontId="7" fillId="5" borderId="33" xfId="0" applyFont="1" applyFill="1" applyBorder="1"/>
    <xf numFmtId="0" fontId="20" fillId="5" borderId="33" xfId="0" applyFont="1" applyFill="1" applyBorder="1"/>
    <xf numFmtId="2" fontId="7" fillId="5" borderId="33" xfId="0" applyNumberFormat="1" applyFont="1" applyFill="1" applyBorder="1" applyAlignment="1">
      <alignment horizontal="center" vertical="center"/>
    </xf>
    <xf numFmtId="0" fontId="30" fillId="22" borderId="3" xfId="0" applyFont="1" applyFill="1" applyBorder="1" applyAlignment="1">
      <alignment vertical="center"/>
    </xf>
    <xf numFmtId="0" fontId="30" fillId="22" borderId="3" xfId="3" applyFont="1" applyFill="1" applyBorder="1" applyAlignment="1">
      <alignment vertical="center"/>
    </xf>
    <xf numFmtId="0" fontId="30" fillId="22" borderId="3" xfId="0" applyFont="1" applyFill="1" applyBorder="1" applyAlignment="1">
      <alignment horizontal="center" vertical="center"/>
    </xf>
    <xf numFmtId="1" fontId="7" fillId="5" borderId="3" xfId="0" applyNumberFormat="1" applyFont="1" applyFill="1" applyBorder="1" applyAlignment="1">
      <alignment horizontal="center" vertical="center"/>
    </xf>
    <xf numFmtId="0" fontId="20" fillId="8" borderId="3" xfId="0" applyFont="1" applyFill="1" applyBorder="1"/>
    <xf numFmtId="1" fontId="7" fillId="8" borderId="3" xfId="0" applyNumberFormat="1" applyFont="1" applyFill="1" applyBorder="1" applyAlignment="1">
      <alignment horizontal="center" vertical="center"/>
    </xf>
    <xf numFmtId="0" fontId="9" fillId="5" borderId="3" xfId="0" applyFont="1" applyFill="1" applyBorder="1" applyAlignment="1">
      <alignment horizontal="center" vertical="center"/>
    </xf>
    <xf numFmtId="9" fontId="7" fillId="5" borderId="3" xfId="1" applyFont="1" applyFill="1" applyBorder="1" applyAlignment="1">
      <alignment horizontal="center"/>
    </xf>
    <xf numFmtId="0" fontId="7" fillId="5" borderId="3" xfId="7" applyFont="1" applyFill="1" applyBorder="1" applyAlignment="1">
      <alignment horizontal="center" vertical="center"/>
    </xf>
    <xf numFmtId="0" fontId="7" fillId="5" borderId="3" xfId="0" applyFont="1" applyFill="1" applyBorder="1" applyAlignment="1">
      <alignment horizontal="center"/>
    </xf>
    <xf numFmtId="9" fontId="9" fillId="22" borderId="3" xfId="0" applyNumberFormat="1" applyFont="1" applyFill="1" applyBorder="1" applyAlignment="1">
      <alignment horizontal="center" vertical="center"/>
    </xf>
    <xf numFmtId="0" fontId="7" fillId="22" borderId="0" xfId="0" applyFont="1" applyFill="1" applyAlignment="1">
      <alignment horizontal="center" vertical="center"/>
    </xf>
    <xf numFmtId="0" fontId="68" fillId="4" borderId="1" xfId="5" applyFont="1" applyAlignment="1">
      <alignment horizontal="center"/>
    </xf>
    <xf numFmtId="2" fontId="68" fillId="4" borderId="1" xfId="5" applyNumberFormat="1" applyFont="1"/>
    <xf numFmtId="0" fontId="68" fillId="4" borderId="1" xfId="5" applyFont="1"/>
    <xf numFmtId="0" fontId="9" fillId="5" borderId="3" xfId="0" applyFont="1" applyFill="1" applyBorder="1" applyAlignment="1">
      <alignment horizontal="center"/>
    </xf>
    <xf numFmtId="2" fontId="9" fillId="5" borderId="3" xfId="0" applyNumberFormat="1" applyFont="1" applyFill="1" applyBorder="1"/>
    <xf numFmtId="0" fontId="9" fillId="5" borderId="3" xfId="0" applyFont="1" applyFill="1" applyBorder="1"/>
    <xf numFmtId="0" fontId="30" fillId="22" borderId="3" xfId="0" applyFont="1" applyFill="1" applyBorder="1"/>
    <xf numFmtId="3" fontId="30" fillId="22" borderId="3" xfId="0" applyNumberFormat="1" applyFont="1" applyFill="1" applyBorder="1" applyAlignment="1">
      <alignment horizontal="center" vertical="center"/>
    </xf>
    <xf numFmtId="0" fontId="30" fillId="5" borderId="3" xfId="0" applyFont="1" applyFill="1" applyBorder="1" applyAlignment="1">
      <alignment horizontal="center" vertical="center"/>
    </xf>
    <xf numFmtId="0" fontId="30" fillId="5" borderId="3" xfId="0" applyFont="1" applyFill="1" applyBorder="1" applyAlignment="1">
      <alignment horizontal="center" vertical="center" wrapText="1"/>
    </xf>
    <xf numFmtId="9" fontId="30" fillId="22" borderId="3" xfId="0" applyNumberFormat="1" applyFont="1" applyFill="1" applyBorder="1" applyAlignment="1">
      <alignment horizontal="center" vertical="center"/>
    </xf>
    <xf numFmtId="0" fontId="20" fillId="5" borderId="3" xfId="0" applyFont="1" applyFill="1" applyBorder="1" applyAlignment="1">
      <alignment horizontal="center" vertical="center"/>
    </xf>
    <xf numFmtId="9" fontId="69" fillId="5" borderId="3" xfId="1" applyFont="1" applyFill="1" applyBorder="1" applyAlignment="1">
      <alignment horizontal="center" vertical="center"/>
    </xf>
    <xf numFmtId="9" fontId="20" fillId="5" borderId="3" xfId="1" applyFont="1" applyFill="1" applyBorder="1" applyAlignment="1">
      <alignment horizontal="center" vertical="center"/>
    </xf>
    <xf numFmtId="0" fontId="30" fillId="22" borderId="3" xfId="0" applyFont="1" applyFill="1" applyBorder="1" applyAlignment="1">
      <alignment horizontal="left" vertical="center"/>
    </xf>
    <xf numFmtId="2" fontId="20" fillId="5" borderId="3" xfId="0" applyNumberFormat="1" applyFont="1" applyFill="1" applyBorder="1" applyAlignment="1">
      <alignment horizontal="center" vertical="center"/>
    </xf>
    <xf numFmtId="0" fontId="9" fillId="0" borderId="3" xfId="0" applyFont="1" applyBorder="1" applyAlignment="1">
      <alignment horizontal="center"/>
    </xf>
    <xf numFmtId="0" fontId="9" fillId="0" borderId="4" xfId="0" applyFont="1" applyBorder="1" applyAlignment="1">
      <alignment horizontal="center"/>
    </xf>
    <xf numFmtId="0" fontId="9" fillId="0" borderId="2" xfId="0" applyFont="1" applyBorder="1" applyAlignment="1">
      <alignment horizontal="center"/>
    </xf>
    <xf numFmtId="0" fontId="9" fillId="0" borderId="5" xfId="0" applyFont="1" applyBorder="1" applyAlignment="1">
      <alignment horizontal="center"/>
    </xf>
    <xf numFmtId="0" fontId="7" fillId="0" borderId="3" xfId="0" applyFont="1" applyBorder="1" applyAlignment="1">
      <alignment horizontal="center"/>
    </xf>
    <xf numFmtId="0" fontId="7" fillId="0" borderId="6" xfId="0" applyFont="1" applyBorder="1" applyAlignment="1">
      <alignment horizontal="center" vertical="center"/>
    </xf>
    <xf numFmtId="0" fontId="7" fillId="0" borderId="33" xfId="0" applyFont="1" applyBorder="1" applyAlignment="1">
      <alignment horizontal="center" vertical="center"/>
    </xf>
    <xf numFmtId="0" fontId="7" fillId="0" borderId="44" xfId="0" applyFont="1" applyBorder="1" applyAlignment="1">
      <alignment horizontal="center" vertical="center"/>
    </xf>
    <xf numFmtId="0" fontId="20" fillId="0" borderId="44" xfId="0" applyFont="1" applyBorder="1" applyAlignment="1">
      <alignment horizontal="center" vertical="center"/>
    </xf>
    <xf numFmtId="0" fontId="20" fillId="0" borderId="6" xfId="0" applyFont="1" applyBorder="1" applyAlignment="1">
      <alignment horizontal="center" vertical="center"/>
    </xf>
    <xf numFmtId="0" fontId="20" fillId="0" borderId="33" xfId="0" applyFont="1" applyBorder="1" applyAlignment="1">
      <alignment horizontal="center" vertical="center"/>
    </xf>
    <xf numFmtId="0" fontId="20" fillId="0" borderId="3" xfId="0" applyFont="1" applyBorder="1" applyAlignment="1">
      <alignment horizontal="center" vertical="center"/>
    </xf>
    <xf numFmtId="0" fontId="7" fillId="0" borderId="3" xfId="0" applyFont="1" applyBorder="1" applyAlignment="1">
      <alignment horizontal="center" vertical="center"/>
    </xf>
    <xf numFmtId="0" fontId="0" fillId="0" borderId="3" xfId="0" applyBorder="1" applyAlignment="1">
      <alignment horizontal="center"/>
    </xf>
    <xf numFmtId="0" fontId="0" fillId="0" borderId="44" xfId="0" applyBorder="1" applyAlignment="1">
      <alignment horizontal="center"/>
    </xf>
    <xf numFmtId="0" fontId="49" fillId="0" borderId="0" xfId="0" applyFont="1" applyAlignment="1">
      <alignment horizontal="center" vertical="top" wrapText="1"/>
    </xf>
    <xf numFmtId="0" fontId="50" fillId="0" borderId="0" xfId="0" applyFont="1" applyAlignment="1">
      <alignment horizontal="center" vertical="top" wrapText="1"/>
    </xf>
    <xf numFmtId="0" fontId="14" fillId="0" borderId="3" xfId="0" applyFont="1" applyBorder="1" applyAlignment="1">
      <alignment horizontal="left" vertical="top" wrapText="1" indent="2"/>
    </xf>
    <xf numFmtId="0" fontId="14" fillId="0" borderId="3" xfId="0" applyFont="1" applyBorder="1" applyAlignment="1">
      <alignment horizontal="left" vertical="top" wrapText="1" indent="3"/>
    </xf>
    <xf numFmtId="0" fontId="14" fillId="0" borderId="3" xfId="0" applyFont="1" applyBorder="1" applyAlignment="1">
      <alignment horizontal="left" vertical="top" wrapText="1" indent="4"/>
    </xf>
    <xf numFmtId="0" fontId="14" fillId="0" borderId="19" xfId="0" applyFont="1" applyBorder="1" applyAlignment="1">
      <alignment horizontal="left" vertical="top" wrapText="1" indent="3"/>
    </xf>
    <xf numFmtId="0" fontId="14" fillId="0" borderId="26" xfId="0" applyFont="1" applyBorder="1" applyAlignment="1">
      <alignment horizontal="left" vertical="top" wrapText="1" indent="4"/>
    </xf>
    <xf numFmtId="0" fontId="14" fillId="0" borderId="19" xfId="0" applyFont="1" applyBorder="1" applyAlignment="1">
      <alignment horizontal="left" vertical="top" wrapText="1" indent="4"/>
    </xf>
    <xf numFmtId="0" fontId="14" fillId="0" borderId="3" xfId="0" applyFont="1" applyBorder="1" applyAlignment="1">
      <alignment horizontal="left" vertical="top" wrapText="1"/>
    </xf>
    <xf numFmtId="0" fontId="0" fillId="0" borderId="0" xfId="0" applyAlignment="1">
      <alignment horizontal="center" vertical="top" wrapText="1"/>
    </xf>
    <xf numFmtId="0" fontId="31" fillId="0" borderId="40" xfId="0" applyFont="1" applyBorder="1" applyAlignment="1">
      <alignment horizontal="left" vertical="top" wrapText="1"/>
    </xf>
    <xf numFmtId="0" fontId="31" fillId="18" borderId="40" xfId="0" applyFont="1" applyFill="1" applyBorder="1" applyAlignment="1">
      <alignment horizontal="left" vertical="top" wrapText="1"/>
    </xf>
    <xf numFmtId="0" fontId="31" fillId="18" borderId="41" xfId="0" applyFont="1" applyFill="1" applyBorder="1" applyAlignment="1">
      <alignment horizontal="left" vertical="top" wrapText="1"/>
    </xf>
    <xf numFmtId="0" fontId="31" fillId="0" borderId="41" xfId="0" applyFont="1" applyBorder="1" applyAlignment="1">
      <alignment horizontal="left" vertical="top" wrapText="1"/>
    </xf>
    <xf numFmtId="0" fontId="32" fillId="0" borderId="0" xfId="0" applyFont="1" applyAlignment="1">
      <alignment horizontal="center" vertical="top" wrapText="1"/>
    </xf>
    <xf numFmtId="0" fontId="19" fillId="0" borderId="34" xfId="0" applyFont="1" applyBorder="1" applyAlignment="1">
      <alignment horizontal="left" vertical="top" wrapText="1"/>
    </xf>
    <xf numFmtId="0" fontId="19" fillId="0" borderId="38" xfId="0" applyFont="1" applyBorder="1" applyAlignment="1">
      <alignment horizontal="left" vertical="top" wrapText="1"/>
    </xf>
    <xf numFmtId="0" fontId="19" fillId="0" borderId="35" xfId="0" applyFont="1" applyBorder="1" applyAlignment="1">
      <alignment horizontal="left" vertical="top" wrapText="1"/>
    </xf>
    <xf numFmtId="0" fontId="19" fillId="0" borderId="36" xfId="0" applyFont="1" applyBorder="1" applyAlignment="1">
      <alignment horizontal="left" vertical="top" wrapText="1"/>
    </xf>
    <xf numFmtId="0" fontId="19" fillId="0" borderId="37" xfId="0" applyFont="1" applyBorder="1" applyAlignment="1">
      <alignment horizontal="left" vertical="top" wrapText="1"/>
    </xf>
    <xf numFmtId="0" fontId="21" fillId="0" borderId="0" xfId="0" applyFont="1" applyAlignment="1">
      <alignment horizontal="center" vertical="top" wrapText="1"/>
    </xf>
    <xf numFmtId="0" fontId="33" fillId="0" borderId="35" xfId="0" applyFont="1" applyBorder="1" applyAlignment="1">
      <alignment horizontal="center" vertical="top" wrapText="1"/>
    </xf>
    <xf numFmtId="0" fontId="33" fillId="0" borderId="36" xfId="0" applyFont="1" applyBorder="1" applyAlignment="1">
      <alignment horizontal="center" vertical="top" wrapText="1"/>
    </xf>
    <xf numFmtId="0" fontId="33" fillId="0" borderId="37" xfId="0" applyFont="1" applyBorder="1" applyAlignment="1">
      <alignment horizontal="center" vertical="top" wrapText="1"/>
    </xf>
    <xf numFmtId="0" fontId="31" fillId="0" borderId="7" xfId="0" applyFont="1" applyBorder="1" applyAlignment="1">
      <alignment horizontal="left" vertical="top" wrapText="1"/>
    </xf>
    <xf numFmtId="0" fontId="31" fillId="0" borderId="9" xfId="0" applyFont="1" applyBorder="1" applyAlignment="1">
      <alignment horizontal="left" vertical="top" wrapText="1"/>
    </xf>
    <xf numFmtId="0" fontId="31" fillId="0" borderId="0" xfId="0" applyFont="1" applyAlignment="1">
      <alignment horizontal="left" vertical="top" wrapText="1" indent="1"/>
    </xf>
    <xf numFmtId="0" fontId="31" fillId="0" borderId="11" xfId="0" applyFont="1" applyBorder="1" applyAlignment="1">
      <alignment horizontal="left" vertical="top" wrapText="1" indent="5"/>
    </xf>
    <xf numFmtId="0" fontId="31" fillId="0" borderId="12" xfId="0" applyFont="1" applyBorder="1" applyAlignment="1">
      <alignment horizontal="left" vertical="top" wrapText="1" indent="5"/>
    </xf>
    <xf numFmtId="0" fontId="31" fillId="0" borderId="14" xfId="0" applyFont="1" applyBorder="1" applyAlignment="1">
      <alignment horizontal="left" vertical="top" wrapText="1"/>
    </xf>
    <xf numFmtId="0" fontId="31" fillId="0" borderId="16" xfId="0" applyFont="1" applyBorder="1" applyAlignment="1">
      <alignment horizontal="left" vertical="top" wrapText="1"/>
    </xf>
    <xf numFmtId="0" fontId="0" fillId="0" borderId="0" xfId="0" applyAlignment="1">
      <alignment horizontal="center"/>
    </xf>
    <xf numFmtId="0" fontId="14" fillId="0" borderId="30" xfId="0" applyFont="1" applyBorder="1" applyAlignment="1">
      <alignment horizontal="center" vertical="top" wrapText="1"/>
    </xf>
    <xf numFmtId="0" fontId="14" fillId="0" borderId="31" xfId="0" applyFont="1" applyBorder="1" applyAlignment="1">
      <alignment horizontal="center" vertical="top" wrapText="1"/>
    </xf>
    <xf numFmtId="0" fontId="14" fillId="0" borderId="32" xfId="0" applyFont="1" applyBorder="1" applyAlignment="1">
      <alignment horizontal="center" vertical="top" wrapText="1"/>
    </xf>
    <xf numFmtId="0" fontId="22" fillId="0" borderId="0" xfId="0" applyFont="1" applyAlignment="1">
      <alignment horizontal="center" vertical="top" wrapText="1"/>
    </xf>
  </cellXfs>
  <cellStyles count="13">
    <cellStyle name="Bueno" xfId="3" builtinId="26"/>
    <cellStyle name="Cálculo" xfId="5" builtinId="22"/>
    <cellStyle name="Encabezado 1" xfId="10" builtinId="16"/>
    <cellStyle name="Hipervínculo" xfId="6" builtinId="8"/>
    <cellStyle name="Hipervínculo 2" xfId="8" xr:uid="{F0A19759-6B5F-4285-9430-98C55ACDC967}"/>
    <cellStyle name="Incorrecto" xfId="9" builtinId="27"/>
    <cellStyle name="Millares" xfId="12" builtinId="3"/>
    <cellStyle name="Neutral" xfId="4" builtinId="28"/>
    <cellStyle name="Normal" xfId="0" builtinId="0"/>
    <cellStyle name="Normal 3" xfId="7" xr:uid="{0176686C-5BC5-4E57-B90D-0A2E95963CC6}"/>
    <cellStyle name="Porcentaje" xfId="1" builtinId="5"/>
    <cellStyle name="Título" xfId="2" builtinId="15"/>
    <cellStyle name="Título 3" xfId="11" builtinId="18"/>
  </cellStyles>
  <dxfs count="0"/>
  <tableStyles count="0" defaultTableStyle="TableStyleMedium2" defaultPivotStyle="PivotStyleLight16"/>
  <colors>
    <mruColors>
      <color rgb="FF78A5D2"/>
      <color rgb="FF00CDC8"/>
      <color rgb="FF009999"/>
      <color rgb="FF558EC7"/>
      <color rgb="FF336699"/>
      <color rgb="FF666699"/>
      <color rgb="FF87A5E1"/>
      <color rgb="FF32579A"/>
      <color rgb="FFCDD9EF"/>
      <color rgb="FF4270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charts/_rels/chart5.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Nacional</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NAL'!$K$21:$K$51</c:f>
              <c:numCache>
                <c:formatCode>0.00</c:formatCode>
                <c:ptCount val="31"/>
                <c:pt idx="0">
                  <c:v>13.050559995314702</c:v>
                </c:pt>
                <c:pt idx="1">
                  <c:v>12.505896628341777</c:v>
                </c:pt>
                <c:pt idx="2">
                  <c:v>12.971519299937274</c:v>
                </c:pt>
                <c:pt idx="3">
                  <c:v>13.448713385606741</c:v>
                </c:pt>
                <c:pt idx="4">
                  <c:v>13.930297112303748</c:v>
                </c:pt>
                <c:pt idx="5">
                  <c:v>14.417801612329558</c:v>
                </c:pt>
                <c:pt idx="6">
                  <c:v>14.902987853492251</c:v>
                </c:pt>
                <c:pt idx="7">
                  <c:v>15.385110261591436</c:v>
                </c:pt>
                <c:pt idx="8">
                  <c:v>15.862866155072943</c:v>
                </c:pt>
                <c:pt idx="9">
                  <c:v>16.334580209457389</c:v>
                </c:pt>
                <c:pt idx="10">
                  <c:v>16.799733438688691</c:v>
                </c:pt>
                <c:pt idx="11">
                  <c:v>17.261498550825213</c:v>
                </c:pt>
                <c:pt idx="12">
                  <c:v>17.719782907093162</c:v>
                </c:pt>
                <c:pt idx="13">
                  <c:v>18.175303778885368</c:v>
                </c:pt>
                <c:pt idx="14">
                  <c:v>18.629960033542226</c:v>
                </c:pt>
                <c:pt idx="15">
                  <c:v>19.084665464031922</c:v>
                </c:pt>
                <c:pt idx="16">
                  <c:v>19.539852219507722</c:v>
                </c:pt>
                <c:pt idx="17">
                  <c:v>19.996930511529566</c:v>
                </c:pt>
                <c:pt idx="18">
                  <c:v>20.456362773869955</c:v>
                </c:pt>
                <c:pt idx="19">
                  <c:v>20.918646530023381</c:v>
                </c:pt>
                <c:pt idx="20">
                  <c:v>21.384033522938566</c:v>
                </c:pt>
                <c:pt idx="21">
                  <c:v>21.852235729185089</c:v>
                </c:pt>
                <c:pt idx="22">
                  <c:v>22.323429919890863</c:v>
                </c:pt>
                <c:pt idx="23">
                  <c:v>22.797580208226968</c:v>
                </c:pt>
                <c:pt idx="24">
                  <c:v>23.274916404960535</c:v>
                </c:pt>
                <c:pt idx="25">
                  <c:v>23.756093141856113</c:v>
                </c:pt>
                <c:pt idx="26">
                  <c:v>24.241815813537173</c:v>
                </c:pt>
                <c:pt idx="27">
                  <c:v>24.732744482156804</c:v>
                </c:pt>
                <c:pt idx="28">
                  <c:v>25.229248060908446</c:v>
                </c:pt>
                <c:pt idx="29">
                  <c:v>25.728969137082608</c:v>
                </c:pt>
                <c:pt idx="30">
                  <c:v>26.231370425769263</c:v>
                </c:pt>
              </c:numCache>
            </c:numRef>
          </c:val>
          <c:smooth val="0"/>
          <c:extLst>
            <c:ext xmlns:c16="http://schemas.microsoft.com/office/drawing/2014/chart" uri="{C3380CC4-5D6E-409C-BE32-E72D297353CC}">
              <c16:uniqueId val="{00000019-7B31-4847-B47F-D8A114F9B0F4}"/>
            </c:ext>
          </c:extLst>
        </c:ser>
        <c:ser>
          <c:idx val="4"/>
          <c:order val="3"/>
          <c:tx>
            <c:v>Carbono incorporado línea base</c:v>
          </c:tx>
          <c:spPr>
            <a:ln>
              <a:solidFill>
                <a:srgbClr val="FF0000"/>
              </a:solidFill>
            </a:ln>
            <a:effectLst/>
          </c:spPr>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NAL'!$L$21:$L$51</c:f>
              <c:numCache>
                <c:formatCode>0.00</c:formatCode>
                <c:ptCount val="31"/>
                <c:pt idx="0">
                  <c:v>6.7491893844724578</c:v>
                </c:pt>
                <c:pt idx="1">
                  <c:v>6.3773042335970853</c:v>
                </c:pt>
                <c:pt idx="2">
                  <c:v>6.1831075830434292</c:v>
                </c:pt>
                <c:pt idx="3">
                  <c:v>6.2708384383507827</c:v>
                </c:pt>
                <c:pt idx="4">
                  <c:v>6.3633051632947861</c:v>
                </c:pt>
                <c:pt idx="5">
                  <c:v>6.4678364370428296</c:v>
                </c:pt>
                <c:pt idx="6">
                  <c:v>6.5415796093855283</c:v>
                </c:pt>
                <c:pt idx="7">
                  <c:v>6.5963862645614872</c:v>
                </c:pt>
                <c:pt idx="8">
                  <c:v>6.6319549235210511</c:v>
                </c:pt>
                <c:pt idx="9">
                  <c:v>6.6268511032129611</c:v>
                </c:pt>
                <c:pt idx="10">
                  <c:v>6.5980939206119817</c:v>
                </c:pt>
                <c:pt idx="11">
                  <c:v>6.5688831468240592</c:v>
                </c:pt>
                <c:pt idx="12">
                  <c:v>6.5269972596412433</c:v>
                </c:pt>
                <c:pt idx="13">
                  <c:v>6.4830943993800547</c:v>
                </c:pt>
                <c:pt idx="14">
                  <c:v>6.4431960804694093</c:v>
                </c:pt>
                <c:pt idx="15">
                  <c:v>6.4139247867416858</c:v>
                </c:pt>
                <c:pt idx="16">
                  <c:v>6.3945904607277315</c:v>
                </c:pt>
                <c:pt idx="17">
                  <c:v>6.3776118345011277</c:v>
                </c:pt>
                <c:pt idx="18">
                  <c:v>6.3746941163895983</c:v>
                </c:pt>
                <c:pt idx="19">
                  <c:v>6.3716062245552267</c:v>
                </c:pt>
                <c:pt idx="20">
                  <c:v>6.3745914176754228</c:v>
                </c:pt>
                <c:pt idx="21">
                  <c:v>6.37812022537332</c:v>
                </c:pt>
                <c:pt idx="22">
                  <c:v>6.3783813933667375</c:v>
                </c:pt>
                <c:pt idx="23">
                  <c:v>6.3793049991279149</c:v>
                </c:pt>
                <c:pt idx="24">
                  <c:v>6.3782298577248735</c:v>
                </c:pt>
                <c:pt idx="25">
                  <c:v>6.3855588882905607</c:v>
                </c:pt>
                <c:pt idx="26">
                  <c:v>6.3972985911121487</c:v>
                </c:pt>
                <c:pt idx="27">
                  <c:v>6.4153658629411892</c:v>
                </c:pt>
                <c:pt idx="28">
                  <c:v>6.4323406443293791</c:v>
                </c:pt>
                <c:pt idx="29">
                  <c:v>6.4005081408509561</c:v>
                </c:pt>
                <c:pt idx="30">
                  <c:v>6.3593265863104946</c:v>
                </c:pt>
              </c:numCache>
            </c:numRef>
          </c:val>
          <c:smooth val="0"/>
          <c:extLst>
            <c:ext xmlns:c16="http://schemas.microsoft.com/office/drawing/2014/chart" uri="{C3380CC4-5D6E-409C-BE32-E72D297353CC}">
              <c16:uniqueId val="{00000014-7B31-4847-B47F-D8A114F9B0F4}"/>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spPr>
            <a:ln w="19050">
              <a:noFill/>
            </a:ln>
          </c:spPr>
          <c:marker>
            <c:spPr>
              <a:solidFill>
                <a:schemeClr val="accent1"/>
              </a:solidFill>
              <a:ln>
                <a:solidFill>
                  <a:schemeClr val="accent1"/>
                </a:solidFill>
              </a:ln>
            </c:spPr>
          </c:marker>
          <c:yVal>
            <c:numRef>
              <c:f>'Tablero de monitoreo GEI NAL'!$C$21:$C$51</c:f>
              <c:numCache>
                <c:formatCode>0.00</c:formatCode>
                <c:ptCount val="31"/>
                <c:pt idx="0">
                  <c:v>13.050559995314702</c:v>
                </c:pt>
                <c:pt idx="4">
                  <c:v>0</c:v>
                </c:pt>
              </c:numCache>
            </c:numRef>
          </c:yVal>
          <c:smooth val="0"/>
          <c:extLst>
            <c:ext xmlns:c16="http://schemas.microsoft.com/office/drawing/2014/chart" uri="{C3380CC4-5D6E-409C-BE32-E72D297353CC}">
              <c16:uniqueId val="{0000001A-7B31-4847-B47F-D8A114F9B0F4}"/>
            </c:ext>
          </c:extLst>
        </c:ser>
        <c:ser>
          <c:idx val="2"/>
          <c:order val="1"/>
          <c:tx>
            <c:v>Carbono incorporado monitoreo</c:v>
          </c:tx>
          <c:spPr>
            <a:ln w="19050">
              <a:noFill/>
            </a:ln>
          </c:spPr>
          <c:marker>
            <c:spPr>
              <a:solidFill>
                <a:srgbClr val="FF0000"/>
              </a:solidFill>
              <a:ln>
                <a:solidFill>
                  <a:srgbClr val="FF0000"/>
                </a:solidFill>
              </a:ln>
            </c:spPr>
          </c:marker>
          <c:yVal>
            <c:numRef>
              <c:f>'Tablero de monitoreo GEI NAL'!$D$21:$D$51</c:f>
              <c:numCache>
                <c:formatCode>0.00</c:formatCode>
                <c:ptCount val="31"/>
                <c:pt idx="0">
                  <c:v>6.7491893844724578</c:v>
                </c:pt>
                <c:pt idx="4">
                  <c:v>0</c:v>
                </c:pt>
              </c:numCache>
            </c:numRef>
          </c:yVal>
          <c:smooth val="0"/>
          <c:extLst>
            <c:ext xmlns:c16="http://schemas.microsoft.com/office/drawing/2014/chart" uri="{C3380CC4-5D6E-409C-BE32-E72D297353CC}">
              <c16:uniqueId val="{0000001B-7B31-4847-B47F-D8A114F9B0F4}"/>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Nacional</a:t>
            </a:r>
          </a:p>
        </c:rich>
      </c:tx>
      <c:overlay val="0"/>
    </c:title>
    <c:autoTitleDeleted val="0"/>
    <c:plotArea>
      <c:layout/>
      <c:lineChart>
        <c:grouping val="standard"/>
        <c:varyColors val="0"/>
        <c:ser>
          <c:idx val="4"/>
          <c:order val="1"/>
          <c:tx>
            <c:v>Total línea base</c:v>
          </c:tx>
          <c:spPr>
            <a:ln>
              <a:solidFill>
                <a:srgbClr val="00B3F2"/>
              </a:solidFill>
            </a:ln>
          </c:spPr>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NAL'!$J$21:$J$51</c:f>
              <c:numCache>
                <c:formatCode>0.00</c:formatCode>
                <c:ptCount val="31"/>
                <c:pt idx="0">
                  <c:v>19.799749379787158</c:v>
                </c:pt>
                <c:pt idx="1">
                  <c:v>18.88320086193886</c:v>
                </c:pt>
                <c:pt idx="2">
                  <c:v>19.154626882980704</c:v>
                </c:pt>
                <c:pt idx="3">
                  <c:v>19.719551823957524</c:v>
                </c:pt>
                <c:pt idx="4">
                  <c:v>20.293602275598534</c:v>
                </c:pt>
                <c:pt idx="5">
                  <c:v>20.885638049372389</c:v>
                </c:pt>
                <c:pt idx="6">
                  <c:v>21.444567462877778</c:v>
                </c:pt>
                <c:pt idx="7">
                  <c:v>21.981496526152924</c:v>
                </c:pt>
                <c:pt idx="8">
                  <c:v>22.494821078593993</c:v>
                </c:pt>
                <c:pt idx="9">
                  <c:v>22.961431312670349</c:v>
                </c:pt>
                <c:pt idx="10">
                  <c:v>23.39782735930067</c:v>
                </c:pt>
                <c:pt idx="11">
                  <c:v>23.830381697649273</c:v>
                </c:pt>
                <c:pt idx="12">
                  <c:v>24.246780166734403</c:v>
                </c:pt>
                <c:pt idx="13">
                  <c:v>24.658398178265422</c:v>
                </c:pt>
                <c:pt idx="14">
                  <c:v>25.073156114011635</c:v>
                </c:pt>
                <c:pt idx="15">
                  <c:v>25.498590250773606</c:v>
                </c:pt>
                <c:pt idx="16">
                  <c:v>25.934442680235453</c:v>
                </c:pt>
                <c:pt idx="17">
                  <c:v>26.374542346030694</c:v>
                </c:pt>
                <c:pt idx="18">
                  <c:v>26.831056890259553</c:v>
                </c:pt>
                <c:pt idx="19">
                  <c:v>27.290252754578606</c:v>
                </c:pt>
                <c:pt idx="20">
                  <c:v>27.758624940613988</c:v>
                </c:pt>
                <c:pt idx="21">
                  <c:v>28.230355954558409</c:v>
                </c:pt>
                <c:pt idx="22">
                  <c:v>28.7018113132576</c:v>
                </c:pt>
                <c:pt idx="23">
                  <c:v>29.176885207354882</c:v>
                </c:pt>
                <c:pt idx="24">
                  <c:v>29.653146262685411</c:v>
                </c:pt>
                <c:pt idx="25">
                  <c:v>30.141652030146673</c:v>
                </c:pt>
                <c:pt idx="26">
                  <c:v>30.63911440464932</c:v>
                </c:pt>
                <c:pt idx="27">
                  <c:v>31.148110345097994</c:v>
                </c:pt>
                <c:pt idx="28">
                  <c:v>31.661588705237826</c:v>
                </c:pt>
                <c:pt idx="29">
                  <c:v>32.12947727793356</c:v>
                </c:pt>
                <c:pt idx="30">
                  <c:v>32.590697012079758</c:v>
                </c:pt>
              </c:numCache>
            </c:numRef>
          </c:val>
          <c:smooth val="0"/>
          <c:extLst>
            <c:ext xmlns:c16="http://schemas.microsoft.com/office/drawing/2014/chart" uri="{C3380CC4-5D6E-409C-BE32-E72D297353CC}">
              <c16:uniqueId val="{00000001-056B-42DC-8770-D695D23C3CBD}"/>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NAL'!$B$20</c:f>
              <c:strCache>
                <c:ptCount val="1"/>
                <c:pt idx="0">
                  <c:v>Total
Monitoreo</c:v>
                </c:pt>
              </c:strCache>
            </c:strRef>
          </c:tx>
          <c:spPr>
            <a:ln w="19050">
              <a:noFill/>
            </a:ln>
          </c:spPr>
          <c:marker>
            <c:symbol val="diamond"/>
            <c:size val="6"/>
            <c:spPr>
              <a:solidFill>
                <a:srgbClr val="00B050"/>
              </a:solidFill>
              <a:ln>
                <a:solidFill>
                  <a:srgbClr val="00B050"/>
                </a:solidFill>
              </a:ln>
            </c:spPr>
          </c:marker>
          <c:yVal>
            <c:numRef>
              <c:f>'Tablero de monitoreo GEI NAL'!$B$21:$B$51</c:f>
              <c:numCache>
                <c:formatCode>0.00</c:formatCode>
                <c:ptCount val="31"/>
                <c:pt idx="0">
                  <c:v>19.799749379787158</c:v>
                </c:pt>
                <c:pt idx="4">
                  <c:v>0</c:v>
                </c:pt>
              </c:numCache>
            </c:numRef>
          </c:yVal>
          <c:smooth val="0"/>
          <c:extLst>
            <c:ext xmlns:c16="http://schemas.microsoft.com/office/drawing/2014/chart" uri="{C3380CC4-5D6E-409C-BE32-E72D297353CC}">
              <c16:uniqueId val="{00000002-056B-42DC-8770-D695D23C3CBD}"/>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Bogotá</a:t>
            </a:r>
          </a:p>
        </c:rich>
      </c:tx>
      <c:overlay val="0"/>
    </c:title>
    <c:autoTitleDeleted val="0"/>
    <c:plotArea>
      <c:layout/>
      <c:lineChart>
        <c:grouping val="standard"/>
        <c:varyColors val="0"/>
        <c:ser>
          <c:idx val="4"/>
          <c:order val="1"/>
          <c:tx>
            <c:strRef>
              <c:f>'Tablero de monitoreo GEI NAL'!$J$56</c:f>
              <c:strCache>
                <c:ptCount val="1"/>
                <c:pt idx="0">
                  <c:v>Total</c:v>
                </c:pt>
              </c:strCache>
            </c:strRef>
          </c:tx>
          <c:marker>
            <c:symbol val="none"/>
          </c:marker>
          <c:cat>
            <c:multiLvlStrRef>
              <c:f>'Tablero de monitoreo GEI NAL'!$A$57:$A$87</c:f>
            </c:multiLvlStrRef>
          </c:cat>
          <c:val>
            <c:numRef>
              <c:f>'Tablero de monitoreo GEI NAL'!$J$57:$J$87</c:f>
            </c:numRef>
          </c:val>
          <c:smooth val="0"/>
          <c:extLst>
            <c:ext xmlns:c16="http://schemas.microsoft.com/office/drawing/2014/chart" uri="{C3380CC4-5D6E-409C-BE32-E72D297353CC}">
              <c16:uniqueId val="{00000000-E66E-453D-93C4-93E14C1676C6}"/>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NAL'!$B$56</c:f>
              <c:strCache>
                <c:ptCount val="1"/>
                <c:pt idx="0">
                  <c:v>Total
Monitoreo</c:v>
                </c:pt>
              </c:strCache>
            </c:strRef>
          </c:tx>
          <c:marker>
            <c:symbol val="diamond"/>
            <c:size val="6"/>
            <c:spPr>
              <a:solidFill>
                <a:srgbClr val="00B050"/>
              </a:solidFill>
              <a:ln>
                <a:solidFill>
                  <a:srgbClr val="00B050"/>
                </a:solidFill>
              </a:ln>
            </c:spPr>
          </c:marker>
          <c:yVal>
            <c:numRef>
              <c:f>'Tablero de monitoreo GEI NAL'!$B$57:$B$87</c:f>
            </c:numRef>
          </c:yVal>
          <c:smooth val="0"/>
          <c:extLst>
            <c:ext xmlns:c16="http://schemas.microsoft.com/office/drawing/2014/chart" uri="{C3380CC4-5D6E-409C-BE32-E72D297353CC}">
              <c16:uniqueId val="{00000001-E66E-453D-93C4-93E14C1676C6}"/>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a:t>Emisiones GEI totales</a:t>
            </a:r>
            <a:endParaRPr lang="es-CO" b="0" baseline="0"/>
          </a:p>
          <a:p>
            <a:pPr>
              <a:defRPr/>
            </a:pPr>
            <a:r>
              <a:rPr lang="es-CO" b="0" baseline="0"/>
              <a:t>Cali</a:t>
            </a:r>
          </a:p>
        </c:rich>
      </c:tx>
      <c:overlay val="0"/>
    </c:title>
    <c:autoTitleDeleted val="0"/>
    <c:plotArea>
      <c:layout/>
      <c:lineChart>
        <c:grouping val="standard"/>
        <c:varyColors val="0"/>
        <c:ser>
          <c:idx val="4"/>
          <c:order val="1"/>
          <c:tx>
            <c:strRef>
              <c:f>'Tablero de monitoreo GEI NAL'!$J$92</c:f>
              <c:strCache>
                <c:ptCount val="1"/>
                <c:pt idx="0">
                  <c:v>Total</c:v>
                </c:pt>
              </c:strCache>
            </c:strRef>
          </c:tx>
          <c:marker>
            <c:symbol val="none"/>
          </c:marker>
          <c:cat>
            <c:multiLvlStrRef>
              <c:f>'Tablero de monitoreo GEI NAL'!$A$93:$A$123</c:f>
            </c:multiLvlStrRef>
          </c:cat>
          <c:val>
            <c:numRef>
              <c:f>'Tablero de monitoreo GEI NAL'!$J$93:$J$123</c:f>
            </c:numRef>
          </c:val>
          <c:smooth val="0"/>
          <c:extLst>
            <c:ext xmlns:c16="http://schemas.microsoft.com/office/drawing/2014/chart" uri="{C3380CC4-5D6E-409C-BE32-E72D297353CC}">
              <c16:uniqueId val="{00000000-8829-4C26-80E8-9FF7525B2A62}"/>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NAL'!$B$56</c:f>
              <c:strCache>
                <c:ptCount val="1"/>
                <c:pt idx="0">
                  <c:v>Total
Monitoreo</c:v>
                </c:pt>
              </c:strCache>
            </c:strRef>
          </c:tx>
          <c:marker>
            <c:symbol val="diamond"/>
            <c:size val="6"/>
            <c:spPr>
              <a:solidFill>
                <a:srgbClr val="00B050"/>
              </a:solidFill>
              <a:ln>
                <a:solidFill>
                  <a:srgbClr val="00B050"/>
                </a:solidFill>
              </a:ln>
            </c:spPr>
          </c:marker>
          <c:yVal>
            <c:numRef>
              <c:f>'Tablero de monitoreo GEI NAL'!$B$57:$B$87</c:f>
            </c:numRef>
          </c:yVal>
          <c:smooth val="0"/>
          <c:extLst>
            <c:ext xmlns:c16="http://schemas.microsoft.com/office/drawing/2014/chart" uri="{C3380CC4-5D6E-409C-BE32-E72D297353CC}">
              <c16:uniqueId val="{00000001-8829-4C26-80E8-9FF7525B2A62}"/>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es-CO" b="0" baseline="0"/>
              <a:t>CO</a:t>
            </a:r>
            <a:r>
              <a:rPr lang="es-CO" b="0" baseline="-25000"/>
              <a:t>2</a:t>
            </a:r>
            <a:r>
              <a:rPr lang="es-CO" b="0" baseline="0"/>
              <a:t>e por tipo de emisiones</a:t>
            </a:r>
          </a:p>
          <a:p>
            <a:pPr>
              <a:defRPr/>
            </a:pPr>
            <a:r>
              <a:rPr lang="es-CO" b="0" baseline="0"/>
              <a:t>Bogotá</a:t>
            </a:r>
          </a:p>
        </c:rich>
      </c:tx>
      <c:overlay val="0"/>
    </c:title>
    <c:autoTitleDeleted val="0"/>
    <c:plotArea>
      <c:layout/>
      <c:lineChart>
        <c:grouping val="standard"/>
        <c:varyColors val="0"/>
        <c:ser>
          <c:idx val="0"/>
          <c:order val="2"/>
          <c:tx>
            <c:v>Carbono operativo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NAL'!$K$57:$K$87</c:f>
            </c:numRef>
          </c:val>
          <c:smooth val="0"/>
          <c:extLst>
            <c:ext xmlns:c16="http://schemas.microsoft.com/office/drawing/2014/chart" uri="{C3380CC4-5D6E-409C-BE32-E72D297353CC}">
              <c16:uniqueId val="{00000000-42F5-40E2-91ED-A13CF0C73273}"/>
            </c:ext>
          </c:extLst>
        </c:ser>
        <c:ser>
          <c:idx val="4"/>
          <c:order val="3"/>
          <c:tx>
            <c:v>Carbono incorporado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NAL'!$L$57:$L$87</c:f>
            </c:numRef>
          </c:val>
          <c:smooth val="0"/>
          <c:extLst>
            <c:ext xmlns:c16="http://schemas.microsoft.com/office/drawing/2014/chart" uri="{C3380CC4-5D6E-409C-BE32-E72D297353CC}">
              <c16:uniqueId val="{00000001-42F5-40E2-91ED-A13CF0C73273}"/>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NAL'!$C$57:$C$87</c:f>
            </c:numRef>
          </c:yVal>
          <c:smooth val="0"/>
          <c:extLst>
            <c:ext xmlns:c16="http://schemas.microsoft.com/office/drawing/2014/chart" uri="{C3380CC4-5D6E-409C-BE32-E72D297353CC}">
              <c16:uniqueId val="{00000003-42F5-40E2-91ED-A13CF0C73273}"/>
            </c:ext>
          </c:extLst>
        </c:ser>
        <c:ser>
          <c:idx val="2"/>
          <c:order val="1"/>
          <c:tx>
            <c:v>Carbono incorporado monitoreo</c:v>
          </c:tx>
          <c:marker>
            <c:spPr>
              <a:solidFill>
                <a:srgbClr val="FF0000"/>
              </a:solidFill>
              <a:ln>
                <a:solidFill>
                  <a:srgbClr val="FF0000"/>
                </a:solidFill>
              </a:ln>
            </c:spPr>
          </c:marker>
          <c:yVal>
            <c:numRef>
              <c:f>'Tablero de monitoreo GEI NAL'!$D$57:$D$87</c:f>
            </c:numRef>
          </c:yVal>
          <c:smooth val="0"/>
          <c:extLst>
            <c:ext xmlns:c16="http://schemas.microsoft.com/office/drawing/2014/chart" uri="{C3380CC4-5D6E-409C-BE32-E72D297353CC}">
              <c16:uniqueId val="{00000002-42F5-40E2-91ED-A13CF0C73273}"/>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es-CO" b="0"/>
              <a:t>CO</a:t>
            </a:r>
            <a:r>
              <a:rPr lang="es-CO" b="0" baseline="-25000"/>
              <a:t>2</a:t>
            </a:r>
            <a:r>
              <a:rPr lang="es-CO" b="0"/>
              <a:t>e por</a:t>
            </a:r>
            <a:r>
              <a:rPr lang="es-CO" b="0" baseline="0"/>
              <a:t> tipo de emisiones</a:t>
            </a:r>
          </a:p>
          <a:p>
            <a:pPr>
              <a:defRPr/>
            </a:pPr>
            <a:r>
              <a:rPr lang="es-CO" b="0" baseline="0"/>
              <a:t>Cali</a:t>
            </a:r>
          </a:p>
        </c:rich>
      </c:tx>
      <c:overlay val="0"/>
    </c:title>
    <c:autoTitleDeleted val="0"/>
    <c:plotArea>
      <c:layout/>
      <c:lineChart>
        <c:grouping val="standard"/>
        <c:varyColors val="0"/>
        <c:ser>
          <c:idx val="0"/>
          <c:order val="2"/>
          <c:tx>
            <c:v>Carbono operativo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NAL'!$K$93:$K$123</c:f>
            </c:numRef>
          </c:val>
          <c:smooth val="0"/>
          <c:extLst>
            <c:ext xmlns:c16="http://schemas.microsoft.com/office/drawing/2014/chart" uri="{C3380CC4-5D6E-409C-BE32-E72D297353CC}">
              <c16:uniqueId val="{00000000-4B9B-43E6-9BFB-65518E3CB4D1}"/>
            </c:ext>
          </c:extLst>
        </c:ser>
        <c:ser>
          <c:idx val="4"/>
          <c:order val="3"/>
          <c:tx>
            <c:v>Carbono incorporado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NAL'!$L$93:$L$123</c:f>
            </c:numRef>
          </c:val>
          <c:smooth val="0"/>
          <c:extLst>
            <c:ext xmlns:c16="http://schemas.microsoft.com/office/drawing/2014/chart" uri="{C3380CC4-5D6E-409C-BE32-E72D297353CC}">
              <c16:uniqueId val="{00000001-4B9B-43E6-9BFB-65518E3CB4D1}"/>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NAL'!$C$93:$C$123</c:f>
            </c:numRef>
          </c:yVal>
          <c:smooth val="0"/>
          <c:extLst>
            <c:ext xmlns:c16="http://schemas.microsoft.com/office/drawing/2014/chart" uri="{C3380CC4-5D6E-409C-BE32-E72D297353CC}">
              <c16:uniqueId val="{00000003-4B9B-43E6-9BFB-65518E3CB4D1}"/>
            </c:ext>
          </c:extLst>
        </c:ser>
        <c:ser>
          <c:idx val="2"/>
          <c:order val="1"/>
          <c:tx>
            <c:v>Carbono incorporado monitoreo</c:v>
          </c:tx>
          <c:marker>
            <c:spPr>
              <a:solidFill>
                <a:srgbClr val="FF0000"/>
              </a:solidFill>
              <a:ln>
                <a:solidFill>
                  <a:srgbClr val="FF0000"/>
                </a:solidFill>
              </a:ln>
            </c:spPr>
          </c:marker>
          <c:yVal>
            <c:numRef>
              <c:f>'Tablero de monitoreo GEI NAL'!$D$93:$D$123</c:f>
            </c:numRef>
          </c:yVal>
          <c:smooth val="0"/>
          <c:extLst>
            <c:ext xmlns:c16="http://schemas.microsoft.com/office/drawing/2014/chart" uri="{C3380CC4-5D6E-409C-BE32-E72D297353CC}">
              <c16:uniqueId val="{00000002-4B9B-43E6-9BFB-65518E3CB4D1}"/>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Nacional</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multiLvlStrRef>
              <c:f>'Tablero de monitoreo GEI BOG'!$A$21:$A$51</c:f>
            </c:multiLvlStrRef>
          </c:cat>
          <c:val>
            <c:numRef>
              <c:f>'Tablero de monitoreo GEI BOG'!$K$21:$K$51</c:f>
            </c:numRef>
          </c:val>
          <c:smooth val="0"/>
          <c:extLst>
            <c:ext xmlns:c16="http://schemas.microsoft.com/office/drawing/2014/chart" uri="{C3380CC4-5D6E-409C-BE32-E72D297353CC}">
              <c16:uniqueId val="{00000000-6C10-4E83-A57D-A198FFDB8050}"/>
            </c:ext>
          </c:extLst>
        </c:ser>
        <c:ser>
          <c:idx val="4"/>
          <c:order val="3"/>
          <c:tx>
            <c:v>Carbono incorporado línea base</c:v>
          </c:tx>
          <c:marker>
            <c:symbol val="none"/>
          </c:marker>
          <c:cat>
            <c:multiLvlStrRef>
              <c:f>'Tablero de monitoreo GEI BOG'!$A$21:$A$51</c:f>
            </c:multiLvlStrRef>
          </c:cat>
          <c:val>
            <c:numRef>
              <c:f>'Tablero de monitoreo GEI BOG'!$L$21:$L$51</c:f>
            </c:numRef>
          </c:val>
          <c:smooth val="0"/>
          <c:extLst>
            <c:ext xmlns:c16="http://schemas.microsoft.com/office/drawing/2014/chart" uri="{C3380CC4-5D6E-409C-BE32-E72D297353CC}">
              <c16:uniqueId val="{00000001-6C10-4E83-A57D-A198FFDB8050}"/>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BOG'!$C$21:$C$51</c:f>
            </c:numRef>
          </c:yVal>
          <c:smooth val="0"/>
          <c:extLst>
            <c:ext xmlns:c16="http://schemas.microsoft.com/office/drawing/2014/chart" uri="{C3380CC4-5D6E-409C-BE32-E72D297353CC}">
              <c16:uniqueId val="{00000002-6C10-4E83-A57D-A198FFDB8050}"/>
            </c:ext>
          </c:extLst>
        </c:ser>
        <c:ser>
          <c:idx val="2"/>
          <c:order val="1"/>
          <c:tx>
            <c:v>Carbono incorporado monitoreo</c:v>
          </c:tx>
          <c:marker>
            <c:spPr>
              <a:solidFill>
                <a:srgbClr val="FF0000"/>
              </a:solidFill>
              <a:ln>
                <a:solidFill>
                  <a:srgbClr val="FF0000"/>
                </a:solidFill>
              </a:ln>
            </c:spPr>
          </c:marker>
          <c:yVal>
            <c:numRef>
              <c:f>'Tablero de monitoreo GEI BOG'!$D$21:$D$51</c:f>
            </c:numRef>
          </c:yVal>
          <c:smooth val="0"/>
          <c:extLst>
            <c:ext xmlns:c16="http://schemas.microsoft.com/office/drawing/2014/chart" uri="{C3380CC4-5D6E-409C-BE32-E72D297353CC}">
              <c16:uniqueId val="{00000003-6C10-4E83-A57D-A198FFDB8050}"/>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Nacional</a:t>
            </a:r>
          </a:p>
        </c:rich>
      </c:tx>
      <c:overlay val="0"/>
    </c:title>
    <c:autoTitleDeleted val="0"/>
    <c:plotArea>
      <c:layout/>
      <c:lineChart>
        <c:grouping val="standard"/>
        <c:varyColors val="0"/>
        <c:ser>
          <c:idx val="4"/>
          <c:order val="1"/>
          <c:tx>
            <c:v>Total línea base</c:v>
          </c:tx>
          <c:marker>
            <c:symbol val="none"/>
          </c:marker>
          <c:cat>
            <c:multiLvlStrRef>
              <c:f>'Tablero de monitoreo GEI BOG'!$A$21:$A$51</c:f>
            </c:multiLvlStrRef>
          </c:cat>
          <c:val>
            <c:numRef>
              <c:f>'Tablero de monitoreo GEI BOG'!$J$21:$J$51</c:f>
            </c:numRef>
          </c:val>
          <c:smooth val="0"/>
          <c:extLst>
            <c:ext xmlns:c16="http://schemas.microsoft.com/office/drawing/2014/chart" uri="{C3380CC4-5D6E-409C-BE32-E72D297353CC}">
              <c16:uniqueId val="{00000000-EE9A-4D1B-A52D-7B7375113B90}"/>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BOG'!$B$20</c:f>
              <c:strCache>
                <c:ptCount val="1"/>
                <c:pt idx="0">
                  <c:v>Total
Monitoreo</c:v>
                </c:pt>
              </c:strCache>
            </c:strRef>
          </c:tx>
          <c:marker>
            <c:symbol val="diamond"/>
            <c:size val="6"/>
            <c:spPr>
              <a:solidFill>
                <a:srgbClr val="00B050"/>
              </a:solidFill>
              <a:ln>
                <a:solidFill>
                  <a:srgbClr val="00B050"/>
                </a:solidFill>
              </a:ln>
            </c:spPr>
          </c:marker>
          <c:yVal>
            <c:numRef>
              <c:f>'Tablero de monitoreo GEI BOG'!$B$21:$B$51</c:f>
            </c:numRef>
          </c:yVal>
          <c:smooth val="0"/>
          <c:extLst>
            <c:ext xmlns:c16="http://schemas.microsoft.com/office/drawing/2014/chart" uri="{C3380CC4-5D6E-409C-BE32-E72D297353CC}">
              <c16:uniqueId val="{00000001-EE9A-4D1B-A52D-7B7375113B90}"/>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a:t>Emisiones GEI totales</a:t>
            </a:r>
            <a:endParaRPr lang="es-CO" b="0" baseline="0"/>
          </a:p>
          <a:p>
            <a:pPr>
              <a:defRPr/>
            </a:pPr>
            <a:r>
              <a:rPr lang="es-CO" b="0" baseline="0"/>
              <a:t>Cali</a:t>
            </a:r>
          </a:p>
        </c:rich>
      </c:tx>
      <c:overlay val="0"/>
    </c:title>
    <c:autoTitleDeleted val="0"/>
    <c:plotArea>
      <c:layout/>
      <c:lineChart>
        <c:grouping val="standard"/>
        <c:varyColors val="0"/>
        <c:ser>
          <c:idx val="4"/>
          <c:order val="1"/>
          <c:tx>
            <c:strRef>
              <c:f>'Tablero de monitoreo GEI NAL'!$J$92</c:f>
              <c:strCache>
                <c:ptCount val="1"/>
                <c:pt idx="0">
                  <c:v>Total</c:v>
                </c:pt>
              </c:strCache>
            </c:strRef>
          </c:tx>
          <c:marker>
            <c:symbol val="none"/>
          </c:marker>
          <c:cat>
            <c:multiLvlStrRef>
              <c:f>'Tablero de monitoreo GEI NAL'!$A$93:$A$123</c:f>
            </c:multiLvlStrRef>
          </c:cat>
          <c:val>
            <c:numRef>
              <c:f>'Tablero de monitoreo GEI NAL'!$J$93:$J$123</c:f>
            </c:numRef>
          </c:val>
          <c:smooth val="0"/>
          <c:extLst>
            <c:ext xmlns:c16="http://schemas.microsoft.com/office/drawing/2014/chart" uri="{C3380CC4-5D6E-409C-BE32-E72D297353CC}">
              <c16:uniqueId val="{00000000-3E43-4311-B80D-BEF4BE9F85CD}"/>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NAL'!$B$56</c:f>
              <c:strCache>
                <c:ptCount val="1"/>
                <c:pt idx="0">
                  <c:v>Total
Monitoreo</c:v>
                </c:pt>
              </c:strCache>
            </c:strRef>
          </c:tx>
          <c:marker>
            <c:symbol val="diamond"/>
            <c:size val="6"/>
            <c:spPr>
              <a:solidFill>
                <a:srgbClr val="00B050"/>
              </a:solidFill>
              <a:ln>
                <a:solidFill>
                  <a:srgbClr val="00B050"/>
                </a:solidFill>
              </a:ln>
            </c:spPr>
          </c:marker>
          <c:yVal>
            <c:numRef>
              <c:f>'Tablero de monitoreo GEI NAL'!$B$57:$B$87</c:f>
            </c:numRef>
          </c:yVal>
          <c:smooth val="0"/>
          <c:extLst>
            <c:ext xmlns:c16="http://schemas.microsoft.com/office/drawing/2014/chart" uri="{C3380CC4-5D6E-409C-BE32-E72D297353CC}">
              <c16:uniqueId val="{00000001-3E43-4311-B80D-BEF4BE9F85CD}"/>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es-CO" b="0"/>
              <a:t>CO</a:t>
            </a:r>
            <a:r>
              <a:rPr lang="es-CO" b="0" baseline="-25000"/>
              <a:t>2</a:t>
            </a:r>
            <a:r>
              <a:rPr lang="es-CO" b="0"/>
              <a:t>e por</a:t>
            </a:r>
            <a:r>
              <a:rPr lang="es-CO" b="0" baseline="0"/>
              <a:t> tipo de emisiones</a:t>
            </a:r>
          </a:p>
          <a:p>
            <a:pPr>
              <a:defRPr/>
            </a:pPr>
            <a:r>
              <a:rPr lang="es-CO" b="0" baseline="0"/>
              <a:t>Cali</a:t>
            </a:r>
          </a:p>
        </c:rich>
      </c:tx>
      <c:overlay val="0"/>
    </c:title>
    <c:autoTitleDeleted val="0"/>
    <c:plotArea>
      <c:layout/>
      <c:lineChart>
        <c:grouping val="standard"/>
        <c:varyColors val="0"/>
        <c:ser>
          <c:idx val="0"/>
          <c:order val="2"/>
          <c:tx>
            <c:v>Carbono operativo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NAL'!$K$93:$K$123</c:f>
            </c:numRef>
          </c:val>
          <c:smooth val="0"/>
          <c:extLst>
            <c:ext xmlns:c16="http://schemas.microsoft.com/office/drawing/2014/chart" uri="{C3380CC4-5D6E-409C-BE32-E72D297353CC}">
              <c16:uniqueId val="{00000000-3F74-479F-BEA5-D46EC242296C}"/>
            </c:ext>
          </c:extLst>
        </c:ser>
        <c:ser>
          <c:idx val="4"/>
          <c:order val="3"/>
          <c:tx>
            <c:v>Carbono incorporado línea base</c:v>
          </c:tx>
          <c:marker>
            <c:symbol val="none"/>
          </c:marker>
          <c:cat>
            <c:strRef>
              <c:f>'Tablero de monitoreo GEI NAL'!$A$21:$A$51</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NAL'!$L$93:$L$123</c:f>
            </c:numRef>
          </c:val>
          <c:smooth val="0"/>
          <c:extLst>
            <c:ext xmlns:c16="http://schemas.microsoft.com/office/drawing/2014/chart" uri="{C3380CC4-5D6E-409C-BE32-E72D297353CC}">
              <c16:uniqueId val="{00000001-3F74-479F-BEA5-D46EC242296C}"/>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NAL'!$C$93:$C$123</c:f>
            </c:numRef>
          </c:yVal>
          <c:smooth val="0"/>
          <c:extLst>
            <c:ext xmlns:c16="http://schemas.microsoft.com/office/drawing/2014/chart" uri="{C3380CC4-5D6E-409C-BE32-E72D297353CC}">
              <c16:uniqueId val="{00000002-3F74-479F-BEA5-D46EC242296C}"/>
            </c:ext>
          </c:extLst>
        </c:ser>
        <c:ser>
          <c:idx val="2"/>
          <c:order val="1"/>
          <c:tx>
            <c:v>Carbono incorporado monitoreo</c:v>
          </c:tx>
          <c:marker>
            <c:spPr>
              <a:solidFill>
                <a:srgbClr val="FF0000"/>
              </a:solidFill>
              <a:ln>
                <a:solidFill>
                  <a:srgbClr val="FF0000"/>
                </a:solidFill>
              </a:ln>
            </c:spPr>
          </c:marker>
          <c:yVal>
            <c:numRef>
              <c:f>'Tablero de monitoreo GEI NAL'!$D$93:$D$123</c:f>
            </c:numRef>
          </c:yVal>
          <c:smooth val="0"/>
          <c:extLst>
            <c:ext xmlns:c16="http://schemas.microsoft.com/office/drawing/2014/chart" uri="{C3380CC4-5D6E-409C-BE32-E72D297353CC}">
              <c16:uniqueId val="{00000003-3F74-479F-BEA5-D46EC242296C}"/>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Bogotá</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strRef>
              <c:f>'Tablero de monitoreo GEI BOG'!$A$57:$A$87</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BOG'!$K$57:$K$87</c:f>
              <c:numCache>
                <c:formatCode>0.00</c:formatCode>
                <c:ptCount val="31"/>
                <c:pt idx="0">
                  <c:v>2.6422119977985461</c:v>
                </c:pt>
                <c:pt idx="1">
                  <c:v>2.5504227749026676</c:v>
                </c:pt>
                <c:pt idx="2">
                  <c:v>2.643271406524748</c:v>
                </c:pt>
                <c:pt idx="3">
                  <c:v>2.7370950249633088</c:v>
                </c:pt>
                <c:pt idx="4">
                  <c:v>2.835264225521084</c:v>
                </c:pt>
                <c:pt idx="5">
                  <c:v>2.932323991229806</c:v>
                </c:pt>
                <c:pt idx="6">
                  <c:v>3.0304802455494992</c:v>
                </c:pt>
                <c:pt idx="7">
                  <c:v>3.1289772400759559</c:v>
                </c:pt>
                <c:pt idx="8">
                  <c:v>3.2272703618200804</c:v>
                </c:pt>
                <c:pt idx="9">
                  <c:v>3.3250240458312503</c:v>
                </c:pt>
                <c:pt idx="10">
                  <c:v>3.4219774094237754</c:v>
                </c:pt>
                <c:pt idx="11">
                  <c:v>3.5180440486560336</c:v>
                </c:pt>
                <c:pt idx="12">
                  <c:v>3.6130852311797965</c:v>
                </c:pt>
                <c:pt idx="13">
                  <c:v>3.7072935427097269</c:v>
                </c:pt>
                <c:pt idx="14">
                  <c:v>3.8008097466375999</c:v>
                </c:pt>
                <c:pt idx="15">
                  <c:v>3.8938537125259893</c:v>
                </c:pt>
                <c:pt idx="16">
                  <c:v>3.9866244967681901</c:v>
                </c:pt>
                <c:pt idx="17">
                  <c:v>4.0793164406222413</c:v>
                </c:pt>
                <c:pt idx="18">
                  <c:v>4.1721111706936576</c:v>
                </c:pt>
                <c:pt idx="19">
                  <c:v>4.2650704400557551</c:v>
                </c:pt>
                <c:pt idx="20">
                  <c:v>4.3582529956744427</c:v>
                </c:pt>
                <c:pt idx="21">
                  <c:v>4.4516756898427161</c:v>
                </c:pt>
                <c:pt idx="22">
                  <c:v>4.5453199304158804</c:v>
                </c:pt>
                <c:pt idx="23">
                  <c:v>4.6391915892038922</c:v>
                </c:pt>
                <c:pt idx="24">
                  <c:v>4.7333532888194485</c:v>
                </c:pt>
                <c:pt idx="25">
                  <c:v>4.8279264126561667</c:v>
                </c:pt>
                <c:pt idx="26">
                  <c:v>4.923002442497193</c:v>
                </c:pt>
                <c:pt idx="27">
                  <c:v>5.018742208757911</c:v>
                </c:pt>
                <c:pt idx="28">
                  <c:v>5.1151656343882035</c:v>
                </c:pt>
                <c:pt idx="29">
                  <c:v>5.2120045889889886</c:v>
                </c:pt>
                <c:pt idx="30">
                  <c:v>5.3093217243379893</c:v>
                </c:pt>
              </c:numCache>
            </c:numRef>
          </c:val>
          <c:smooth val="0"/>
          <c:extLst>
            <c:ext xmlns:c16="http://schemas.microsoft.com/office/drawing/2014/chart" uri="{C3380CC4-5D6E-409C-BE32-E72D297353CC}">
              <c16:uniqueId val="{00000000-2AA3-42E9-AD29-59CEAD1E015A}"/>
            </c:ext>
          </c:extLst>
        </c:ser>
        <c:ser>
          <c:idx val="4"/>
          <c:order val="3"/>
          <c:tx>
            <c:v>Carbono incorporado línea base</c:v>
          </c:tx>
          <c:spPr>
            <a:ln>
              <a:solidFill>
                <a:srgbClr val="FF0000"/>
              </a:solidFill>
            </a:ln>
          </c:spPr>
          <c:marker>
            <c:symbol val="none"/>
          </c:marker>
          <c:cat>
            <c:strRef>
              <c:f>'Tablero de monitoreo GEI BOG'!$A$57:$A$87</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BOG'!$L$57:$L$87</c:f>
              <c:numCache>
                <c:formatCode>0.00</c:formatCode>
                <c:ptCount val="31"/>
                <c:pt idx="0">
                  <c:v>1.3091384032550286</c:v>
                </c:pt>
                <c:pt idx="1">
                  <c:v>1.4246407003567578</c:v>
                </c:pt>
                <c:pt idx="2">
                  <c:v>1.3589466368617724</c:v>
                </c:pt>
                <c:pt idx="3">
                  <c:v>1.3746265672633762</c:v>
                </c:pt>
                <c:pt idx="4">
                  <c:v>1.4443263878317014</c:v>
                </c:pt>
                <c:pt idx="5">
                  <c:v>1.4273689317954996</c:v>
                </c:pt>
                <c:pt idx="6">
                  <c:v>1.4463098535982821</c:v>
                </c:pt>
                <c:pt idx="7">
                  <c:v>1.4525619037615687</c:v>
                </c:pt>
                <c:pt idx="8">
                  <c:v>1.450399415493228</c:v>
                </c:pt>
                <c:pt idx="9">
                  <c:v>1.4426266912118459</c:v>
                </c:pt>
                <c:pt idx="10">
                  <c:v>1.4307022637790952</c:v>
                </c:pt>
                <c:pt idx="11">
                  <c:v>1.4172952757764108</c:v>
                </c:pt>
                <c:pt idx="12">
                  <c:v>1.4018642777413515</c:v>
                </c:pt>
                <c:pt idx="13">
                  <c:v>1.3890626885309501</c:v>
                </c:pt>
                <c:pt idx="14">
                  <c:v>1.3779118252335056</c:v>
                </c:pt>
                <c:pt idx="15">
                  <c:v>1.3694785706967756</c:v>
                </c:pt>
                <c:pt idx="16">
                  <c:v>1.3632414146044423</c:v>
                </c:pt>
                <c:pt idx="17">
                  <c:v>1.3592895809037089</c:v>
                </c:pt>
                <c:pt idx="18">
                  <c:v>1.3577910110361269</c:v>
                </c:pt>
                <c:pt idx="19">
                  <c:v>1.3573764719500772</c:v>
                </c:pt>
                <c:pt idx="20">
                  <c:v>1.358365462225509</c:v>
                </c:pt>
                <c:pt idx="21">
                  <c:v>1.3598822163412185</c:v>
                </c:pt>
                <c:pt idx="22">
                  <c:v>1.3618183471471323</c:v>
                </c:pt>
                <c:pt idx="23">
                  <c:v>1.363605791840945</c:v>
                </c:pt>
                <c:pt idx="24">
                  <c:v>1.3665856034269193</c:v>
                </c:pt>
                <c:pt idx="25">
                  <c:v>1.3708561225110047</c:v>
                </c:pt>
                <c:pt idx="26">
                  <c:v>1.3758190209787136</c:v>
                </c:pt>
                <c:pt idx="27">
                  <c:v>1.3827527888380056</c:v>
                </c:pt>
                <c:pt idx="28">
                  <c:v>1.3898752904710747</c:v>
                </c:pt>
                <c:pt idx="29">
                  <c:v>1.3932403373227404</c:v>
                </c:pt>
                <c:pt idx="30">
                  <c:v>1.3986600175462875</c:v>
                </c:pt>
              </c:numCache>
            </c:numRef>
          </c:val>
          <c:smooth val="0"/>
          <c:extLst>
            <c:ext xmlns:c16="http://schemas.microsoft.com/office/drawing/2014/chart" uri="{C3380CC4-5D6E-409C-BE32-E72D297353CC}">
              <c16:uniqueId val="{00000001-2AA3-42E9-AD29-59CEAD1E015A}"/>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spPr>
            <a:ln w="19050">
              <a:noFill/>
            </a:ln>
          </c:spPr>
          <c:marker>
            <c:spPr>
              <a:solidFill>
                <a:schemeClr val="accent1"/>
              </a:solidFill>
              <a:ln>
                <a:solidFill>
                  <a:schemeClr val="accent1"/>
                </a:solidFill>
              </a:ln>
            </c:spPr>
          </c:marker>
          <c:yVal>
            <c:numRef>
              <c:f>'Tablero de monitoreo GEI BOG'!$C$57:$C$87</c:f>
              <c:numCache>
                <c:formatCode>0.00</c:formatCode>
                <c:ptCount val="31"/>
                <c:pt idx="0">
                  <c:v>2.6422119977985461</c:v>
                </c:pt>
                <c:pt idx="4">
                  <c:v>0</c:v>
                </c:pt>
              </c:numCache>
            </c:numRef>
          </c:yVal>
          <c:smooth val="0"/>
          <c:extLst>
            <c:ext xmlns:c16="http://schemas.microsoft.com/office/drawing/2014/chart" uri="{C3380CC4-5D6E-409C-BE32-E72D297353CC}">
              <c16:uniqueId val="{00000002-2AA3-42E9-AD29-59CEAD1E015A}"/>
            </c:ext>
          </c:extLst>
        </c:ser>
        <c:ser>
          <c:idx val="2"/>
          <c:order val="1"/>
          <c:tx>
            <c:v>Carbono incorporado monitoreo</c:v>
          </c:tx>
          <c:spPr>
            <a:ln w="19050">
              <a:noFill/>
            </a:ln>
          </c:spPr>
          <c:marker>
            <c:spPr>
              <a:solidFill>
                <a:srgbClr val="FF0000"/>
              </a:solidFill>
              <a:ln>
                <a:solidFill>
                  <a:srgbClr val="FF0000"/>
                </a:solidFill>
              </a:ln>
            </c:spPr>
          </c:marker>
          <c:yVal>
            <c:numRef>
              <c:f>'Tablero de monitoreo GEI BOG'!$D$57:$D$87</c:f>
              <c:numCache>
                <c:formatCode>0.00</c:formatCode>
                <c:ptCount val="31"/>
                <c:pt idx="0">
                  <c:v>1.3091384032550286</c:v>
                </c:pt>
                <c:pt idx="4">
                  <c:v>0</c:v>
                </c:pt>
              </c:numCache>
            </c:numRef>
          </c:yVal>
          <c:smooth val="0"/>
          <c:extLst>
            <c:ext xmlns:c16="http://schemas.microsoft.com/office/drawing/2014/chart" uri="{C3380CC4-5D6E-409C-BE32-E72D297353CC}">
              <c16:uniqueId val="{00000003-2AA3-42E9-AD29-59CEAD1E015A}"/>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Bogotá</a:t>
            </a:r>
          </a:p>
        </c:rich>
      </c:tx>
      <c:overlay val="0"/>
    </c:title>
    <c:autoTitleDeleted val="0"/>
    <c:plotArea>
      <c:layout/>
      <c:lineChart>
        <c:grouping val="standard"/>
        <c:varyColors val="0"/>
        <c:ser>
          <c:idx val="4"/>
          <c:order val="1"/>
          <c:tx>
            <c:v>Total línea base</c:v>
          </c:tx>
          <c:marker>
            <c:symbol val="none"/>
          </c:marker>
          <c:cat>
            <c:strRef>
              <c:f>'Tablero de monitoreo GEI BOG'!$A$57:$A$87</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BOG'!$J$57:$J$87</c:f>
              <c:numCache>
                <c:formatCode>0.00</c:formatCode>
                <c:ptCount val="31"/>
                <c:pt idx="0">
                  <c:v>3.9513504010535749</c:v>
                </c:pt>
                <c:pt idx="1">
                  <c:v>3.9750634752594252</c:v>
                </c:pt>
                <c:pt idx="2">
                  <c:v>4.0022180433865202</c:v>
                </c:pt>
                <c:pt idx="3">
                  <c:v>4.1117215922266848</c:v>
                </c:pt>
                <c:pt idx="4">
                  <c:v>4.2795906133527852</c:v>
                </c:pt>
                <c:pt idx="5">
                  <c:v>4.3596929230253059</c:v>
                </c:pt>
                <c:pt idx="6">
                  <c:v>4.4767900991477809</c:v>
                </c:pt>
                <c:pt idx="7">
                  <c:v>4.5815391438375244</c:v>
                </c:pt>
                <c:pt idx="8">
                  <c:v>4.6776697773133087</c:v>
                </c:pt>
                <c:pt idx="9">
                  <c:v>4.7676507370430965</c:v>
                </c:pt>
                <c:pt idx="10">
                  <c:v>4.8526796732028705</c:v>
                </c:pt>
                <c:pt idx="11">
                  <c:v>4.9353393244324444</c:v>
                </c:pt>
                <c:pt idx="12">
                  <c:v>5.0149495089211484</c:v>
                </c:pt>
                <c:pt idx="13">
                  <c:v>5.0963562312406765</c:v>
                </c:pt>
                <c:pt idx="14">
                  <c:v>5.1787215718711055</c:v>
                </c:pt>
                <c:pt idx="15">
                  <c:v>5.2633322832227645</c:v>
                </c:pt>
                <c:pt idx="16">
                  <c:v>5.3498659113726319</c:v>
                </c:pt>
                <c:pt idx="17">
                  <c:v>5.43860602152595</c:v>
                </c:pt>
                <c:pt idx="18">
                  <c:v>5.5299021817297849</c:v>
                </c:pt>
                <c:pt idx="19">
                  <c:v>5.6224469120058327</c:v>
                </c:pt>
                <c:pt idx="20">
                  <c:v>5.7166184578999513</c:v>
                </c:pt>
                <c:pt idx="21">
                  <c:v>5.8115579061839346</c:v>
                </c:pt>
                <c:pt idx="22">
                  <c:v>5.9071382775630124</c:v>
                </c:pt>
                <c:pt idx="23">
                  <c:v>6.0027973810448376</c:v>
                </c:pt>
                <c:pt idx="24">
                  <c:v>6.0999388922463673</c:v>
                </c:pt>
                <c:pt idx="25">
                  <c:v>6.1987825351671715</c:v>
                </c:pt>
                <c:pt idx="26">
                  <c:v>6.2988214634759068</c:v>
                </c:pt>
                <c:pt idx="27">
                  <c:v>6.4014949975959166</c:v>
                </c:pt>
                <c:pt idx="28">
                  <c:v>6.5050409248592782</c:v>
                </c:pt>
                <c:pt idx="29">
                  <c:v>6.6052449263117285</c:v>
                </c:pt>
                <c:pt idx="30">
                  <c:v>6.7079817418842769</c:v>
                </c:pt>
              </c:numCache>
            </c:numRef>
          </c:val>
          <c:smooth val="0"/>
          <c:extLst>
            <c:ext xmlns:c16="http://schemas.microsoft.com/office/drawing/2014/chart" uri="{C3380CC4-5D6E-409C-BE32-E72D297353CC}">
              <c16:uniqueId val="{00000000-8B0D-49A5-9511-C89457828652}"/>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v>Total Monitoreo</c:v>
          </c:tx>
          <c:spPr>
            <a:ln w="19050">
              <a:noFill/>
            </a:ln>
          </c:spPr>
          <c:marker>
            <c:symbol val="diamond"/>
            <c:size val="6"/>
            <c:spPr>
              <a:solidFill>
                <a:srgbClr val="00B050"/>
              </a:solidFill>
              <a:ln>
                <a:solidFill>
                  <a:srgbClr val="00B050"/>
                </a:solidFill>
              </a:ln>
            </c:spPr>
          </c:marker>
          <c:yVal>
            <c:numRef>
              <c:f>'Tablero de monitoreo GEI BOG'!$B$57:$B$87</c:f>
              <c:numCache>
                <c:formatCode>0.00</c:formatCode>
                <c:ptCount val="31"/>
                <c:pt idx="0">
                  <c:v>3.9513504010535749</c:v>
                </c:pt>
                <c:pt idx="4">
                  <c:v>0</c:v>
                </c:pt>
              </c:numCache>
            </c:numRef>
          </c:yVal>
          <c:smooth val="0"/>
          <c:extLst>
            <c:ext xmlns:c16="http://schemas.microsoft.com/office/drawing/2014/chart" uri="{C3380CC4-5D6E-409C-BE32-E72D297353CC}">
              <c16:uniqueId val="{00000001-8B0D-49A5-9511-C89457828652}"/>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Nacional</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multiLvlStrRef>
              <c:f>'Tablero de monitoreo GEI BOG'!$A$21:$A$51</c:f>
            </c:multiLvlStrRef>
          </c:cat>
          <c:val>
            <c:numRef>
              <c:f>'Tablero de monitoreo GEI BOG'!$K$21:$K$51</c:f>
            </c:numRef>
          </c:val>
          <c:smooth val="0"/>
          <c:extLst>
            <c:ext xmlns:c16="http://schemas.microsoft.com/office/drawing/2014/chart" uri="{C3380CC4-5D6E-409C-BE32-E72D297353CC}">
              <c16:uniqueId val="{00000000-217E-47D8-8427-92F6C2D7FEAD}"/>
            </c:ext>
          </c:extLst>
        </c:ser>
        <c:ser>
          <c:idx val="4"/>
          <c:order val="3"/>
          <c:tx>
            <c:v>Carbono incorporado línea base</c:v>
          </c:tx>
          <c:marker>
            <c:symbol val="none"/>
          </c:marker>
          <c:cat>
            <c:multiLvlStrRef>
              <c:f>'Tablero de monitoreo GEI BOG'!$A$21:$A$51</c:f>
            </c:multiLvlStrRef>
          </c:cat>
          <c:val>
            <c:numRef>
              <c:f>'Tablero de monitoreo GEI BOG'!$L$21:$L$51</c:f>
            </c:numRef>
          </c:val>
          <c:smooth val="0"/>
          <c:extLst>
            <c:ext xmlns:c16="http://schemas.microsoft.com/office/drawing/2014/chart" uri="{C3380CC4-5D6E-409C-BE32-E72D297353CC}">
              <c16:uniqueId val="{00000001-217E-47D8-8427-92F6C2D7FEAD}"/>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BOG'!$C$21:$C$51</c:f>
            </c:numRef>
          </c:yVal>
          <c:smooth val="0"/>
          <c:extLst>
            <c:ext xmlns:c16="http://schemas.microsoft.com/office/drawing/2014/chart" uri="{C3380CC4-5D6E-409C-BE32-E72D297353CC}">
              <c16:uniqueId val="{00000002-217E-47D8-8427-92F6C2D7FEAD}"/>
            </c:ext>
          </c:extLst>
        </c:ser>
        <c:ser>
          <c:idx val="2"/>
          <c:order val="1"/>
          <c:tx>
            <c:v>Carbono incorporado monitoreo</c:v>
          </c:tx>
          <c:marker>
            <c:spPr>
              <a:solidFill>
                <a:srgbClr val="FF0000"/>
              </a:solidFill>
              <a:ln>
                <a:solidFill>
                  <a:srgbClr val="FF0000"/>
                </a:solidFill>
              </a:ln>
            </c:spPr>
          </c:marker>
          <c:yVal>
            <c:numRef>
              <c:f>'Tablero de monitoreo GEI BOG'!$D$21:$D$51</c:f>
            </c:numRef>
          </c:yVal>
          <c:smooth val="0"/>
          <c:extLst>
            <c:ext xmlns:c16="http://schemas.microsoft.com/office/drawing/2014/chart" uri="{C3380CC4-5D6E-409C-BE32-E72D297353CC}">
              <c16:uniqueId val="{00000003-217E-47D8-8427-92F6C2D7FEAD}"/>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Nacional</a:t>
            </a:r>
          </a:p>
        </c:rich>
      </c:tx>
      <c:overlay val="0"/>
    </c:title>
    <c:autoTitleDeleted val="0"/>
    <c:plotArea>
      <c:layout/>
      <c:lineChart>
        <c:grouping val="standard"/>
        <c:varyColors val="0"/>
        <c:ser>
          <c:idx val="4"/>
          <c:order val="1"/>
          <c:tx>
            <c:v>Total línea base</c:v>
          </c:tx>
          <c:marker>
            <c:symbol val="none"/>
          </c:marker>
          <c:cat>
            <c:multiLvlStrRef>
              <c:f>'Tablero de monitoreo GEI BOG'!$A$21:$A$51</c:f>
            </c:multiLvlStrRef>
          </c:cat>
          <c:val>
            <c:numRef>
              <c:f>'Tablero de monitoreo GEI BOG'!$J$21:$J$51</c:f>
            </c:numRef>
          </c:val>
          <c:smooth val="0"/>
          <c:extLst>
            <c:ext xmlns:c16="http://schemas.microsoft.com/office/drawing/2014/chart" uri="{C3380CC4-5D6E-409C-BE32-E72D297353CC}">
              <c16:uniqueId val="{00000000-B360-49C7-8628-C537AC82B7F3}"/>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strRef>
              <c:f>'Tablero de monitoreo GEI BOG'!$B$20</c:f>
              <c:strCache>
                <c:ptCount val="1"/>
                <c:pt idx="0">
                  <c:v>Total
Monitoreo</c:v>
                </c:pt>
              </c:strCache>
            </c:strRef>
          </c:tx>
          <c:marker>
            <c:symbol val="diamond"/>
            <c:size val="6"/>
            <c:spPr>
              <a:solidFill>
                <a:srgbClr val="00B050"/>
              </a:solidFill>
              <a:ln>
                <a:solidFill>
                  <a:srgbClr val="00B050"/>
                </a:solidFill>
              </a:ln>
            </c:spPr>
          </c:marker>
          <c:yVal>
            <c:numRef>
              <c:f>'Tablero de monitoreo GEI BOG'!$B$21:$B$51</c:f>
            </c:numRef>
          </c:yVal>
          <c:smooth val="0"/>
          <c:extLst>
            <c:ext xmlns:c16="http://schemas.microsoft.com/office/drawing/2014/chart" uri="{C3380CC4-5D6E-409C-BE32-E72D297353CC}">
              <c16:uniqueId val="{00000001-B360-49C7-8628-C537AC82B7F3}"/>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Bogotá</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multiLvlStrRef>
              <c:f>'Tablero de monitoreo GEI CALI'!$A$57:$A$87</c:f>
            </c:multiLvlStrRef>
          </c:cat>
          <c:val>
            <c:numRef>
              <c:f>'Tablero de monitoreo GEI CALI'!$K$57:$K$87</c:f>
            </c:numRef>
          </c:val>
          <c:smooth val="0"/>
          <c:extLst>
            <c:ext xmlns:c16="http://schemas.microsoft.com/office/drawing/2014/chart" uri="{C3380CC4-5D6E-409C-BE32-E72D297353CC}">
              <c16:uniqueId val="{00000000-8F8D-4D35-85EB-21BE8D198305}"/>
            </c:ext>
          </c:extLst>
        </c:ser>
        <c:ser>
          <c:idx val="4"/>
          <c:order val="3"/>
          <c:tx>
            <c:v>Carbono incorporado línea base</c:v>
          </c:tx>
          <c:marker>
            <c:symbol val="none"/>
          </c:marker>
          <c:cat>
            <c:multiLvlStrRef>
              <c:f>'Tablero de monitoreo GEI CALI'!$A$57:$A$87</c:f>
            </c:multiLvlStrRef>
          </c:cat>
          <c:val>
            <c:numRef>
              <c:f>'Tablero de monitoreo GEI CALI'!$L$57:$L$87</c:f>
            </c:numRef>
          </c:val>
          <c:smooth val="0"/>
          <c:extLst>
            <c:ext xmlns:c16="http://schemas.microsoft.com/office/drawing/2014/chart" uri="{C3380CC4-5D6E-409C-BE32-E72D297353CC}">
              <c16:uniqueId val="{00000001-8F8D-4D35-85EB-21BE8D198305}"/>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marker>
            <c:spPr>
              <a:solidFill>
                <a:schemeClr val="accent1"/>
              </a:solidFill>
              <a:ln>
                <a:solidFill>
                  <a:schemeClr val="accent1"/>
                </a:solidFill>
              </a:ln>
            </c:spPr>
          </c:marker>
          <c:yVal>
            <c:numRef>
              <c:f>'Tablero de monitoreo GEI CALI'!$C$57:$C$87</c:f>
            </c:numRef>
          </c:yVal>
          <c:smooth val="0"/>
          <c:extLst>
            <c:ext xmlns:c16="http://schemas.microsoft.com/office/drawing/2014/chart" uri="{C3380CC4-5D6E-409C-BE32-E72D297353CC}">
              <c16:uniqueId val="{00000002-8F8D-4D35-85EB-21BE8D198305}"/>
            </c:ext>
          </c:extLst>
        </c:ser>
        <c:ser>
          <c:idx val="2"/>
          <c:order val="1"/>
          <c:tx>
            <c:v>Carbono incorporado monitoreo</c:v>
          </c:tx>
          <c:marker>
            <c:spPr>
              <a:solidFill>
                <a:srgbClr val="FF0000"/>
              </a:solidFill>
              <a:ln>
                <a:solidFill>
                  <a:srgbClr val="FF0000"/>
                </a:solidFill>
              </a:ln>
            </c:spPr>
          </c:marker>
          <c:yVal>
            <c:numRef>
              <c:f>'Tablero de monitoreo GEI CALI'!$D$57:$D$87</c:f>
            </c:numRef>
          </c:yVal>
          <c:smooth val="0"/>
          <c:extLst>
            <c:ext xmlns:c16="http://schemas.microsoft.com/office/drawing/2014/chart" uri="{C3380CC4-5D6E-409C-BE32-E72D297353CC}">
              <c16:uniqueId val="{00000003-8F8D-4D35-85EB-21BE8D198305}"/>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Bogotá</a:t>
            </a:r>
          </a:p>
        </c:rich>
      </c:tx>
      <c:overlay val="0"/>
    </c:title>
    <c:autoTitleDeleted val="0"/>
    <c:plotArea>
      <c:layout/>
      <c:lineChart>
        <c:grouping val="standard"/>
        <c:varyColors val="0"/>
        <c:ser>
          <c:idx val="4"/>
          <c:order val="1"/>
          <c:tx>
            <c:v>Total línea base</c:v>
          </c:tx>
          <c:marker>
            <c:symbol val="none"/>
          </c:marker>
          <c:cat>
            <c:multiLvlStrRef>
              <c:f>'Tablero de monitoreo GEI CALI'!$A$57:$A$87</c:f>
            </c:multiLvlStrRef>
          </c:cat>
          <c:val>
            <c:numRef>
              <c:f>'Tablero de monitoreo GEI CALI'!$J$57:$J$87</c:f>
            </c:numRef>
          </c:val>
          <c:smooth val="0"/>
          <c:extLst>
            <c:ext xmlns:c16="http://schemas.microsoft.com/office/drawing/2014/chart" uri="{C3380CC4-5D6E-409C-BE32-E72D297353CC}">
              <c16:uniqueId val="{00000000-3AD6-4D04-A146-E69C32F1C904}"/>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tx>
            <c:v>Total Monitoreo</c:v>
          </c:tx>
          <c:marker>
            <c:symbol val="diamond"/>
            <c:size val="6"/>
            <c:spPr>
              <a:solidFill>
                <a:srgbClr val="00B050"/>
              </a:solidFill>
              <a:ln>
                <a:solidFill>
                  <a:srgbClr val="00B050"/>
                </a:solidFill>
              </a:ln>
            </c:spPr>
          </c:marker>
          <c:yVal>
            <c:numRef>
              <c:f>'Tablero de monitoreo GEI CALI'!$B$57:$B$87</c:f>
            </c:numRef>
          </c:yVal>
          <c:smooth val="0"/>
          <c:extLst>
            <c:ext xmlns:c16="http://schemas.microsoft.com/office/drawing/2014/chart" uri="{C3380CC4-5D6E-409C-BE32-E72D297353CC}">
              <c16:uniqueId val="{00000001-3AD6-4D04-A146-E69C32F1C904}"/>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Emisiones GEI totales</a:t>
            </a:r>
          </a:p>
          <a:p>
            <a:pPr>
              <a:defRPr/>
            </a:pPr>
            <a:r>
              <a:rPr lang="es-CO" b="0" baseline="0"/>
              <a:t>Cali</a:t>
            </a:r>
          </a:p>
        </c:rich>
      </c:tx>
      <c:overlay val="0"/>
    </c:title>
    <c:autoTitleDeleted val="0"/>
    <c:plotArea>
      <c:layout/>
      <c:lineChart>
        <c:grouping val="standard"/>
        <c:varyColors val="0"/>
        <c:ser>
          <c:idx val="4"/>
          <c:order val="1"/>
          <c:marker>
            <c:symbol val="none"/>
          </c:marker>
          <c:cat>
            <c:strRef>
              <c:f>'Tablero de monitoreo GEI CALI'!$A$93:$A$123</c:f>
              <c:strCache>
                <c:ptCount val="31"/>
                <c:pt idx="0">
                  <c:v>2020 (año base)</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strCache>
            </c:strRef>
          </c:cat>
          <c:val>
            <c:numRef>
              <c:f>'Tablero de monitoreo GEI CALI'!$J$93:$J$123</c:f>
              <c:numCache>
                <c:formatCode>0.00</c:formatCode>
                <c:ptCount val="31"/>
                <c:pt idx="0">
                  <c:v>0.98821475765540345</c:v>
                </c:pt>
                <c:pt idx="1">
                  <c:v>1.0327982410533108</c:v>
                </c:pt>
                <c:pt idx="2">
                  <c:v>1.0578790634734112</c:v>
                </c:pt>
                <c:pt idx="3">
                  <c:v>1.0881423693101837</c:v>
                </c:pt>
                <c:pt idx="4">
                  <c:v>1.1373234162419616</c:v>
                </c:pt>
                <c:pt idx="5">
                  <c:v>1.168692846225396</c:v>
                </c:pt>
                <c:pt idx="6">
                  <c:v>1.1968586252212372</c:v>
                </c:pt>
                <c:pt idx="7">
                  <c:v>1.2253112113348177</c:v>
                </c:pt>
                <c:pt idx="8">
                  <c:v>1.2502692882460147</c:v>
                </c:pt>
                <c:pt idx="9">
                  <c:v>1.274280755712323</c:v>
                </c:pt>
                <c:pt idx="10">
                  <c:v>1.297226881546202</c:v>
                </c:pt>
                <c:pt idx="11">
                  <c:v>1.3180426095389186</c:v>
                </c:pt>
                <c:pt idx="12">
                  <c:v>1.3390967366916071</c:v>
                </c:pt>
                <c:pt idx="13">
                  <c:v>1.3595372388222786</c:v>
                </c:pt>
                <c:pt idx="14">
                  <c:v>1.3806705629296649</c:v>
                </c:pt>
                <c:pt idx="15">
                  <c:v>1.4011321234048166</c:v>
                </c:pt>
                <c:pt idx="16">
                  <c:v>1.4216022810475204</c:v>
                </c:pt>
                <c:pt idx="17">
                  <c:v>1.4421344774694922</c:v>
                </c:pt>
                <c:pt idx="18">
                  <c:v>1.4628624361800502</c:v>
                </c:pt>
                <c:pt idx="19">
                  <c:v>1.483398541428206</c:v>
                </c:pt>
                <c:pt idx="20">
                  <c:v>1.5048189851699425</c:v>
                </c:pt>
                <c:pt idx="21">
                  <c:v>1.5256550150018116</c:v>
                </c:pt>
                <c:pt idx="22">
                  <c:v>1.5467823063379131</c:v>
                </c:pt>
                <c:pt idx="23">
                  <c:v>1.5678511959790074</c:v>
                </c:pt>
                <c:pt idx="24">
                  <c:v>1.588573476761352</c:v>
                </c:pt>
                <c:pt idx="25">
                  <c:v>1.6098883722108337</c:v>
                </c:pt>
                <c:pt idx="26">
                  <c:v>1.6317098285615301</c:v>
                </c:pt>
                <c:pt idx="27">
                  <c:v>1.6542944356548555</c:v>
                </c:pt>
                <c:pt idx="28">
                  <c:v>1.6773231168738321</c:v>
                </c:pt>
                <c:pt idx="29">
                  <c:v>1.6969844838864396</c:v>
                </c:pt>
                <c:pt idx="30">
                  <c:v>1.7153405261105534</c:v>
                </c:pt>
              </c:numCache>
            </c:numRef>
          </c:val>
          <c:smooth val="0"/>
          <c:extLst>
            <c:ext xmlns:c16="http://schemas.microsoft.com/office/drawing/2014/chart" uri="{C3380CC4-5D6E-409C-BE32-E72D297353CC}">
              <c16:uniqueId val="{00000000-E298-4502-AA7D-83A2172C5B47}"/>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2"/>
          <c:order val="0"/>
          <c:spPr>
            <a:ln w="19050">
              <a:noFill/>
            </a:ln>
          </c:spPr>
          <c:marker>
            <c:symbol val="diamond"/>
            <c:size val="6"/>
            <c:spPr>
              <a:solidFill>
                <a:srgbClr val="00B050"/>
              </a:solidFill>
              <a:ln>
                <a:solidFill>
                  <a:srgbClr val="00B050"/>
                </a:solidFill>
              </a:ln>
            </c:spPr>
          </c:marker>
          <c:yVal>
            <c:numRef>
              <c:f>'Tablero de monitoreo GEI CALI'!$B$93:$B$123</c:f>
              <c:numCache>
                <c:formatCode>0.00</c:formatCode>
                <c:ptCount val="31"/>
                <c:pt idx="0">
                  <c:v>0.98821475765540345</c:v>
                </c:pt>
                <c:pt idx="4">
                  <c:v>0</c:v>
                </c:pt>
              </c:numCache>
            </c:numRef>
          </c:yVal>
          <c:smooth val="0"/>
          <c:extLst>
            <c:ext xmlns:c16="http://schemas.microsoft.com/office/drawing/2014/chart" uri="{C3380CC4-5D6E-409C-BE32-E72D297353CC}">
              <c16:uniqueId val="{00000001-E298-4502-AA7D-83A2172C5B47}"/>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O" b="0" baseline="0"/>
              <a:t>CO</a:t>
            </a:r>
            <a:r>
              <a:rPr lang="es-CO" b="0" baseline="-25000"/>
              <a:t>2</a:t>
            </a:r>
            <a:r>
              <a:rPr lang="es-CO" b="0" baseline="0"/>
              <a:t>e por tipo de emisiones</a:t>
            </a:r>
          </a:p>
          <a:p>
            <a:pPr>
              <a:defRPr/>
            </a:pPr>
            <a:r>
              <a:rPr lang="es-CO" b="0" baseline="0"/>
              <a:t>Cali</a:t>
            </a:r>
          </a:p>
        </c:rich>
      </c:tx>
      <c:layout>
        <c:manualLayout>
          <c:xMode val="edge"/>
          <c:yMode val="edge"/>
          <c:x val="0.31505826050479896"/>
          <c:y val="1.7242417070083411E-2"/>
        </c:manualLayout>
      </c:layout>
      <c:overlay val="0"/>
    </c:title>
    <c:autoTitleDeleted val="0"/>
    <c:plotArea>
      <c:layout/>
      <c:lineChart>
        <c:grouping val="standard"/>
        <c:varyColors val="0"/>
        <c:ser>
          <c:idx val="0"/>
          <c:order val="2"/>
          <c:tx>
            <c:v>Carbono operativo línea base</c:v>
          </c:tx>
          <c:marker>
            <c:symbol val="none"/>
          </c:marker>
          <c:cat>
            <c:multiLvlStrRef>
              <c:f>'Tablero de monitoreo GEI CALI'!$A$57:$A$87</c:f>
            </c:multiLvlStrRef>
          </c:cat>
          <c:val>
            <c:numRef>
              <c:f>'Tablero de monitoreo GEI CALI'!$K$93:$K$123</c:f>
              <c:numCache>
                <c:formatCode>0.00</c:formatCode>
                <c:ptCount val="31"/>
                <c:pt idx="0">
                  <c:v>0.63687920462926262</c:v>
                </c:pt>
                <c:pt idx="1">
                  <c:v>0.65934437137315649</c:v>
                </c:pt>
                <c:pt idx="2">
                  <c:v>0.68052756910724632</c:v>
                </c:pt>
                <c:pt idx="3">
                  <c:v>0.70177761755444246</c:v>
                </c:pt>
                <c:pt idx="4">
                  <c:v>0.72323906567292429</c:v>
                </c:pt>
                <c:pt idx="5">
                  <c:v>0.74573775161992117</c:v>
                </c:pt>
                <c:pt idx="6">
                  <c:v>0.76852009501263674</c:v>
                </c:pt>
                <c:pt idx="7">
                  <c:v>0.79143064224341164</c:v>
                </c:pt>
                <c:pt idx="8">
                  <c:v>0.81448226985038197</c:v>
                </c:pt>
                <c:pt idx="9">
                  <c:v>0.83759930214353873</c:v>
                </c:pt>
                <c:pt idx="10">
                  <c:v>0.86065461961359102</c:v>
                </c:pt>
                <c:pt idx="11">
                  <c:v>0.88376991745689304</c:v>
                </c:pt>
                <c:pt idx="12">
                  <c:v>0.90662689318342315</c:v>
                </c:pt>
                <c:pt idx="13">
                  <c:v>0.92950538316957698</c:v>
                </c:pt>
                <c:pt idx="14">
                  <c:v>0.95226834162263718</c:v>
                </c:pt>
                <c:pt idx="15">
                  <c:v>0.97493336317511747</c:v>
                </c:pt>
                <c:pt idx="16">
                  <c:v>0.99746614773596798</c:v>
                </c:pt>
                <c:pt idx="17">
                  <c:v>1.0198233308863029</c:v>
                </c:pt>
                <c:pt idx="18">
                  <c:v>1.042013758342184</c:v>
                </c:pt>
                <c:pt idx="19">
                  <c:v>1.0640537763851747</c:v>
                </c:pt>
                <c:pt idx="20">
                  <c:v>1.08602452416219</c:v>
                </c:pt>
                <c:pt idx="21">
                  <c:v>1.1079410804576661</c:v>
                </c:pt>
                <c:pt idx="22">
                  <c:v>1.1298567169591365</c:v>
                </c:pt>
                <c:pt idx="23">
                  <c:v>1.1517909810475302</c:v>
                </c:pt>
                <c:pt idx="24">
                  <c:v>1.1737218786450641</c:v>
                </c:pt>
                <c:pt idx="25">
                  <c:v>1.195648846952575</c:v>
                </c:pt>
                <c:pt idx="26">
                  <c:v>1.2175731495616691</c:v>
                </c:pt>
                <c:pt idx="27">
                  <c:v>1.2395052775164848</c:v>
                </c:pt>
                <c:pt idx="28">
                  <c:v>1.2614573774195292</c:v>
                </c:pt>
                <c:pt idx="29">
                  <c:v>1.2833169135887752</c:v>
                </c:pt>
                <c:pt idx="30">
                  <c:v>1.3050799450402499</c:v>
                </c:pt>
              </c:numCache>
            </c:numRef>
          </c:val>
          <c:smooth val="0"/>
          <c:extLst>
            <c:ext xmlns:c16="http://schemas.microsoft.com/office/drawing/2014/chart" uri="{C3380CC4-5D6E-409C-BE32-E72D297353CC}">
              <c16:uniqueId val="{00000000-B32E-45FC-BEEF-738399FC94EA}"/>
            </c:ext>
          </c:extLst>
        </c:ser>
        <c:ser>
          <c:idx val="4"/>
          <c:order val="3"/>
          <c:tx>
            <c:v>Carbono incorporado línea base</c:v>
          </c:tx>
          <c:spPr>
            <a:ln>
              <a:solidFill>
                <a:srgbClr val="FF0000"/>
              </a:solidFill>
            </a:ln>
          </c:spPr>
          <c:marker>
            <c:symbol val="none"/>
          </c:marker>
          <c:cat>
            <c:multiLvlStrRef>
              <c:f>'Tablero de monitoreo GEI CALI'!$A$57:$A$87</c:f>
            </c:multiLvlStrRef>
          </c:cat>
          <c:val>
            <c:numRef>
              <c:f>'Tablero de monitoreo GEI CALI'!$L$93:$L$123</c:f>
              <c:numCache>
                <c:formatCode>0.00</c:formatCode>
                <c:ptCount val="31"/>
                <c:pt idx="0">
                  <c:v>0.35133555302614083</c:v>
                </c:pt>
                <c:pt idx="1">
                  <c:v>0.37345386968015432</c:v>
                </c:pt>
                <c:pt idx="2">
                  <c:v>0.377351494366165</c:v>
                </c:pt>
                <c:pt idx="3">
                  <c:v>0.3863647517557412</c:v>
                </c:pt>
                <c:pt idx="4">
                  <c:v>0.41408435056903747</c:v>
                </c:pt>
                <c:pt idx="5">
                  <c:v>0.42295509460547498</c:v>
                </c:pt>
                <c:pt idx="6">
                  <c:v>0.42833853020860035</c:v>
                </c:pt>
                <c:pt idx="7">
                  <c:v>0.43388056909140604</c:v>
                </c:pt>
                <c:pt idx="8">
                  <c:v>0.43578701839563277</c:v>
                </c:pt>
                <c:pt idx="9">
                  <c:v>0.43668145356878418</c:v>
                </c:pt>
                <c:pt idx="10">
                  <c:v>0.43657226193261095</c:v>
                </c:pt>
                <c:pt idx="11">
                  <c:v>0.43427269208202562</c:v>
                </c:pt>
                <c:pt idx="12">
                  <c:v>0.4324698435081839</c:v>
                </c:pt>
                <c:pt idx="13">
                  <c:v>0.43003185565270158</c:v>
                </c:pt>
                <c:pt idx="14">
                  <c:v>0.42840222130702788</c:v>
                </c:pt>
                <c:pt idx="15">
                  <c:v>0.42619876022969916</c:v>
                </c:pt>
                <c:pt idx="16">
                  <c:v>0.42413613331155231</c:v>
                </c:pt>
                <c:pt idx="17">
                  <c:v>0.4223111465831893</c:v>
                </c:pt>
                <c:pt idx="18">
                  <c:v>0.42084867783786628</c:v>
                </c:pt>
                <c:pt idx="19">
                  <c:v>0.41934476504303136</c:v>
                </c:pt>
                <c:pt idx="20">
                  <c:v>0.41879446100775258</c:v>
                </c:pt>
                <c:pt idx="21">
                  <c:v>0.4177139345441454</c:v>
                </c:pt>
                <c:pt idx="22">
                  <c:v>0.41692558937877655</c:v>
                </c:pt>
                <c:pt idx="23">
                  <c:v>0.41606021493147705</c:v>
                </c:pt>
                <c:pt idx="24">
                  <c:v>0.4148515981162878</c:v>
                </c:pt>
                <c:pt idx="25">
                  <c:v>0.41423952525825863</c:v>
                </c:pt>
                <c:pt idx="26">
                  <c:v>0.41413667899986112</c:v>
                </c:pt>
                <c:pt idx="27">
                  <c:v>0.41478915813837075</c:v>
                </c:pt>
                <c:pt idx="28">
                  <c:v>0.41586573945430283</c:v>
                </c:pt>
                <c:pt idx="29">
                  <c:v>0.41366757029766449</c:v>
                </c:pt>
                <c:pt idx="30">
                  <c:v>0.41026058107030344</c:v>
                </c:pt>
              </c:numCache>
            </c:numRef>
          </c:val>
          <c:smooth val="0"/>
          <c:extLst>
            <c:ext xmlns:c16="http://schemas.microsoft.com/office/drawing/2014/chart" uri="{C3380CC4-5D6E-409C-BE32-E72D297353CC}">
              <c16:uniqueId val="{00000001-B32E-45FC-BEEF-738399FC94EA}"/>
            </c:ext>
          </c:extLst>
        </c:ser>
        <c:dLbls>
          <c:showLegendKey val="0"/>
          <c:showVal val="0"/>
          <c:showCatName val="0"/>
          <c:showSerName val="0"/>
          <c:showPercent val="0"/>
          <c:showBubbleSize val="0"/>
        </c:dLbls>
        <c:marker val="1"/>
        <c:smooth val="0"/>
        <c:axId val="685219096"/>
        <c:axId val="685215488"/>
      </c:lineChart>
      <c:scatterChart>
        <c:scatterStyle val="lineMarker"/>
        <c:varyColors val="0"/>
        <c:ser>
          <c:idx val="1"/>
          <c:order val="0"/>
          <c:tx>
            <c:v>Carbono operativo monitoreo</c:v>
          </c:tx>
          <c:spPr>
            <a:ln w="19050">
              <a:noFill/>
            </a:ln>
          </c:spPr>
          <c:marker>
            <c:spPr>
              <a:solidFill>
                <a:schemeClr val="accent1"/>
              </a:solidFill>
              <a:ln>
                <a:solidFill>
                  <a:schemeClr val="accent1"/>
                </a:solidFill>
              </a:ln>
            </c:spPr>
          </c:marker>
          <c:yVal>
            <c:numRef>
              <c:f>'Tablero de monitoreo GEI CALI'!$C$93:$C$123</c:f>
              <c:numCache>
                <c:formatCode>0.00</c:formatCode>
                <c:ptCount val="31"/>
                <c:pt idx="0">
                  <c:v>0.63687920462926262</c:v>
                </c:pt>
                <c:pt idx="4">
                  <c:v>0</c:v>
                </c:pt>
              </c:numCache>
            </c:numRef>
          </c:yVal>
          <c:smooth val="0"/>
          <c:extLst>
            <c:ext xmlns:c16="http://schemas.microsoft.com/office/drawing/2014/chart" uri="{C3380CC4-5D6E-409C-BE32-E72D297353CC}">
              <c16:uniqueId val="{00000002-B32E-45FC-BEEF-738399FC94EA}"/>
            </c:ext>
          </c:extLst>
        </c:ser>
        <c:ser>
          <c:idx val="2"/>
          <c:order val="1"/>
          <c:tx>
            <c:v>Carbono incorporado monitoreo</c:v>
          </c:tx>
          <c:spPr>
            <a:ln w="19050">
              <a:noFill/>
            </a:ln>
          </c:spPr>
          <c:marker>
            <c:spPr>
              <a:solidFill>
                <a:srgbClr val="FF0000"/>
              </a:solidFill>
              <a:ln>
                <a:solidFill>
                  <a:srgbClr val="FF0000"/>
                </a:solidFill>
              </a:ln>
            </c:spPr>
          </c:marker>
          <c:yVal>
            <c:numRef>
              <c:f>'Tablero de monitoreo GEI CALI'!$D$93:$D$123</c:f>
              <c:numCache>
                <c:formatCode>0.00</c:formatCode>
                <c:ptCount val="31"/>
                <c:pt idx="0">
                  <c:v>0.35133555302614083</c:v>
                </c:pt>
                <c:pt idx="4">
                  <c:v>0</c:v>
                </c:pt>
              </c:numCache>
            </c:numRef>
          </c:yVal>
          <c:smooth val="0"/>
          <c:extLst>
            <c:ext xmlns:c16="http://schemas.microsoft.com/office/drawing/2014/chart" uri="{C3380CC4-5D6E-409C-BE32-E72D297353CC}">
              <c16:uniqueId val="{00000003-B32E-45FC-BEEF-738399FC94EA}"/>
            </c:ext>
          </c:extLst>
        </c:ser>
        <c:dLbls>
          <c:showLegendKey val="0"/>
          <c:showVal val="0"/>
          <c:showCatName val="0"/>
          <c:showSerName val="0"/>
          <c:showPercent val="0"/>
          <c:showBubbleSize val="0"/>
        </c:dLbls>
        <c:axId val="685219096"/>
        <c:axId val="685215488"/>
      </c:scatterChart>
      <c:catAx>
        <c:axId val="68521909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Año</a:t>
                </a:r>
              </a:p>
            </c:rich>
          </c:tx>
          <c:overlay val="0"/>
          <c:spPr>
            <a:noFill/>
            <a:ln>
              <a:noFill/>
            </a:ln>
            <a:effectLst/>
          </c:spPr>
        </c:title>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5488"/>
        <c:crosses val="autoZero"/>
        <c:auto val="1"/>
        <c:lblAlgn val="ctr"/>
        <c:lblOffset val="100"/>
        <c:noMultiLvlLbl val="0"/>
      </c:catAx>
      <c:valAx>
        <c:axId val="685215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CO"/>
                  <a:t> Mt CO2e/año</a:t>
                </a:r>
              </a:p>
            </c:rich>
          </c:tx>
          <c:overlay val="0"/>
          <c:spPr>
            <a:noFill/>
            <a:ln>
              <a:noFill/>
            </a:ln>
            <a:effectLst/>
          </c:sp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85219096"/>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zero"/>
    <c:showDLblsOverMax val="0"/>
    <c:extLst/>
  </c:chart>
  <c:txPr>
    <a:bodyPr/>
    <a:lstStyle/>
    <a:p>
      <a:pPr>
        <a:defRPr/>
      </a:pPr>
      <a:endParaRPr lang="es-CO"/>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4.png"/><Relationship Id="rId5" Type="http://schemas.openxmlformats.org/officeDocument/2006/relationships/image" Target="../media/image12.png"/><Relationship Id="rId4" Type="http://schemas.openxmlformats.org/officeDocument/2006/relationships/image" Target="../media/image9.png"/></Relationships>
</file>

<file path=xl/drawings/_rels/drawing17.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1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4.png"/><Relationship Id="rId5" Type="http://schemas.openxmlformats.org/officeDocument/2006/relationships/image" Target="../media/image12.png"/><Relationship Id="rId4" Type="http://schemas.openxmlformats.org/officeDocument/2006/relationships/image" Target="../media/image9.png"/></Relationships>
</file>

<file path=xl/drawings/_rels/drawing1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s>
</file>

<file path=xl/drawings/_rels/drawing22.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xdr:from>
      <xdr:col>0</xdr:col>
      <xdr:colOff>223351</xdr:colOff>
      <xdr:row>0</xdr:row>
      <xdr:rowOff>136073</xdr:rowOff>
    </xdr:from>
    <xdr:to>
      <xdr:col>16</xdr:col>
      <xdr:colOff>233265</xdr:colOff>
      <xdr:row>5</xdr:row>
      <xdr:rowOff>161925</xdr:rowOff>
    </xdr:to>
    <xdr:sp macro="" textlink="">
      <xdr:nvSpPr>
        <xdr:cNvPr id="2" name="CuadroTexto 1">
          <a:extLst>
            <a:ext uri="{FF2B5EF4-FFF2-40B4-BE49-F238E27FC236}">
              <a16:creationId xmlns:a16="http://schemas.microsoft.com/office/drawing/2014/main" id="{40012290-2CB2-4D61-8A4F-FCCFDBB2B9F2}"/>
            </a:ext>
          </a:extLst>
        </xdr:cNvPr>
        <xdr:cNvSpPr txBox="1"/>
      </xdr:nvSpPr>
      <xdr:spPr>
        <a:xfrm>
          <a:off x="223351" y="136073"/>
          <a:ext cx="13249664" cy="97835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CO" sz="1100" b="1" cap="all" baseline="0">
              <a:solidFill>
                <a:schemeClr val="dk1"/>
              </a:solidFill>
              <a:effectLst/>
              <a:latin typeface="+mn-lt"/>
              <a:ea typeface="+mn-ea"/>
              <a:cs typeface="+mn-cs"/>
            </a:rPr>
            <a:t>PROYECTO METODOLOGÍA DE SEGUIMIENTO DE LA HOJA DE RUTA DE edificaciones neto cero carbono - </a:t>
          </a:r>
          <a:r>
            <a:rPr lang="es-CO" sz="1100" b="1">
              <a:solidFill>
                <a:schemeClr val="dk1"/>
              </a:solidFill>
              <a:effectLst/>
              <a:latin typeface="+mn-lt"/>
              <a:ea typeface="+mn-ea"/>
              <a:cs typeface="+mn-cs"/>
            </a:rPr>
            <a:t>Herramienta de monitoreo de mitigación y subindicadores GEI</a:t>
          </a:r>
          <a:endParaRPr lang="es-CO" b="1">
            <a:effectLst/>
          </a:endParaRPr>
        </a:p>
        <a:p>
          <a:endParaRPr lang="es-CO" sz="1100" cap="all" baseline="0">
            <a:solidFill>
              <a:schemeClr val="dk1"/>
            </a:solidFill>
            <a:effectLst/>
            <a:latin typeface="+mn-lt"/>
            <a:ea typeface="+mn-ea"/>
            <a:cs typeface="+mn-cs"/>
          </a:endParaRPr>
        </a:p>
        <a:p>
          <a:r>
            <a:rPr lang="es-MX" sz="1100" b="1" baseline="0">
              <a:solidFill>
                <a:schemeClr val="dk1"/>
              </a:solidFill>
              <a:effectLst/>
              <a:latin typeface="+mn-lt"/>
              <a:ea typeface="+mn-ea"/>
              <a:cs typeface="+mn-cs"/>
            </a:rPr>
            <a:t>Archivo Excel de soporte</a:t>
          </a:r>
        </a:p>
        <a:p>
          <a:r>
            <a:rPr lang="es-CO" sz="1100" b="1"/>
            <a:t>Fecha:</a:t>
          </a:r>
          <a:r>
            <a:rPr lang="es-CO" sz="1100" b="1" baseline="0"/>
            <a:t> marzo 2023</a:t>
          </a:r>
        </a:p>
      </xdr:txBody>
    </xdr:sp>
    <xdr:clientData/>
  </xdr:twoCellAnchor>
  <xdr:twoCellAnchor editAs="oneCell">
    <xdr:from>
      <xdr:col>3</xdr:col>
      <xdr:colOff>1220323</xdr:colOff>
      <xdr:row>31</xdr:row>
      <xdr:rowOff>50805</xdr:rowOff>
    </xdr:from>
    <xdr:to>
      <xdr:col>5</xdr:col>
      <xdr:colOff>709236</xdr:colOff>
      <xdr:row>34</xdr:row>
      <xdr:rowOff>16564</xdr:rowOff>
    </xdr:to>
    <xdr:pic>
      <xdr:nvPicPr>
        <xdr:cNvPr id="4" name="Imagen 3">
          <a:extLst>
            <a:ext uri="{FF2B5EF4-FFF2-40B4-BE49-F238E27FC236}">
              <a16:creationId xmlns:a16="http://schemas.microsoft.com/office/drawing/2014/main" id="{098029D9-251E-40EE-9A57-700FEAEE7F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96823" y="5956305"/>
          <a:ext cx="1874304" cy="537259"/>
        </a:xfrm>
        <a:prstGeom prst="rect">
          <a:avLst/>
        </a:prstGeom>
      </xdr:spPr>
    </xdr:pic>
    <xdr:clientData/>
  </xdr:twoCellAnchor>
  <xdr:twoCellAnchor editAs="oneCell">
    <xdr:from>
      <xdr:col>2</xdr:col>
      <xdr:colOff>453732</xdr:colOff>
      <xdr:row>31</xdr:row>
      <xdr:rowOff>745</xdr:rowOff>
    </xdr:from>
    <xdr:to>
      <xdr:col>3</xdr:col>
      <xdr:colOff>52516</xdr:colOff>
      <xdr:row>34</xdr:row>
      <xdr:rowOff>53449</xdr:rowOff>
    </xdr:to>
    <xdr:pic>
      <xdr:nvPicPr>
        <xdr:cNvPr id="5" name="Imagen 4" descr="Un dibujo de una cara feliz&#10;&#10;Descripción generada automáticamente con confianza baja">
          <a:extLst>
            <a:ext uri="{FF2B5EF4-FFF2-40B4-BE49-F238E27FC236}">
              <a16:creationId xmlns:a16="http://schemas.microsoft.com/office/drawing/2014/main" id="{CED4549B-E5A0-40A8-86A0-8EE97740BE3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5770"/>
        <a:stretch/>
      </xdr:blipFill>
      <xdr:spPr bwMode="auto">
        <a:xfrm>
          <a:off x="1041797" y="5906245"/>
          <a:ext cx="1487219" cy="624204"/>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35</xdr:col>
      <xdr:colOff>428623</xdr:colOff>
      <xdr:row>20</xdr:row>
      <xdr:rowOff>869</xdr:rowOff>
    </xdr:from>
    <xdr:to>
      <xdr:col>44</xdr:col>
      <xdr:colOff>728294</xdr:colOff>
      <xdr:row>47</xdr:row>
      <xdr:rowOff>133953</xdr:rowOff>
    </xdr:to>
    <xdr:graphicFrame macro="">
      <xdr:nvGraphicFramePr>
        <xdr:cNvPr id="2" name="Gráfico 1">
          <a:extLst>
            <a:ext uri="{FF2B5EF4-FFF2-40B4-BE49-F238E27FC236}">
              <a16:creationId xmlns:a16="http://schemas.microsoft.com/office/drawing/2014/main" id="{B097F080-01DE-4E88-A9A6-3C1E1E98D69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695325</xdr:colOff>
      <xdr:row>19</xdr:row>
      <xdr:rowOff>323849</xdr:rowOff>
    </xdr:from>
    <xdr:to>
      <xdr:col>34</xdr:col>
      <xdr:colOff>657012</xdr:colOff>
      <xdr:row>47</xdr:row>
      <xdr:rowOff>129191</xdr:rowOff>
    </xdr:to>
    <xdr:graphicFrame macro="">
      <xdr:nvGraphicFramePr>
        <xdr:cNvPr id="3" name="Gráfico 2">
          <a:extLst>
            <a:ext uri="{FF2B5EF4-FFF2-40B4-BE49-F238E27FC236}">
              <a16:creationId xmlns:a16="http://schemas.microsoft.com/office/drawing/2014/main" id="{6AA311C6-CFFC-448C-AD1F-F33660F8F1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131411</xdr:rowOff>
    </xdr:from>
    <xdr:to>
      <xdr:col>9</xdr:col>
      <xdr:colOff>24021</xdr:colOff>
      <xdr:row>11</xdr:row>
      <xdr:rowOff>108123</xdr:rowOff>
    </xdr:to>
    <xdr:sp macro="" textlink="">
      <xdr:nvSpPr>
        <xdr:cNvPr id="4" name="CuadroTexto 3">
          <a:extLst>
            <a:ext uri="{FF2B5EF4-FFF2-40B4-BE49-F238E27FC236}">
              <a16:creationId xmlns:a16="http://schemas.microsoft.com/office/drawing/2014/main" id="{6FC038A2-018F-4F56-9EFE-1F22B64F5335}"/>
            </a:ext>
          </a:extLst>
        </xdr:cNvPr>
        <xdr:cNvSpPr txBox="1"/>
      </xdr:nvSpPr>
      <xdr:spPr>
        <a:xfrm>
          <a:off x="0" y="131411"/>
          <a:ext cx="8042339" cy="178646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Indicaciones:</a:t>
          </a: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A</a:t>
          </a:r>
          <a:r>
            <a:rPr lang="es-CO" sz="1100" baseline="0">
              <a:solidFill>
                <a:schemeClr val="dk1"/>
              </a:solidFill>
              <a:effectLst/>
              <a:latin typeface="+mn-lt"/>
              <a:ea typeface="+mn-ea"/>
              <a:cs typeface="+mn-cs"/>
            </a:rPr>
            <a:t> partir de las estimaciones de huella de carbono obtenidas por el diligenciamiento de un formato para un año particular, se ingresan los resultados en las columnas del lado izquierdo de este tablero correspondientes al registro del monitoreo anual. A partir de tales valores se calcula la mitigación y se ilustra la diferencia respecto a la línea base en las gráficas del lado derecho.</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1" baseline="0">
              <a:solidFill>
                <a:schemeClr val="dk1"/>
              </a:solidFill>
              <a:effectLst/>
              <a:latin typeface="+mn-lt"/>
              <a:ea typeface="+mn-ea"/>
              <a:cs typeface="+mn-cs"/>
            </a:rPr>
            <a:t>Observación: </a:t>
          </a:r>
          <a:r>
            <a:rPr lang="es-CO" sz="1100" baseline="0">
              <a:solidFill>
                <a:schemeClr val="dk1"/>
              </a:solidFill>
              <a:effectLst/>
              <a:latin typeface="+mn-lt"/>
              <a:ea typeface="+mn-ea"/>
              <a:cs typeface="+mn-cs"/>
            </a:rPr>
            <a:t>debido a que no ha comenzado el monitoreo regular, los valores de registro de emisiones para todos los años aparecen en cero y por ahora la cantidad de CO2e anual mitigada coincide con la línea base. </a:t>
          </a:r>
          <a:r>
            <a:rPr lang="es-CO" sz="1100" b="1" baseline="0">
              <a:solidFill>
                <a:schemeClr val="dk1"/>
              </a:solidFill>
              <a:effectLst/>
              <a:latin typeface="+mn-lt"/>
              <a:ea typeface="+mn-ea"/>
              <a:cs typeface="+mn-cs"/>
            </a:rPr>
            <a:t>Una vez comience el monitoreo, la tabla de mitigación GEI anual reflejará los valores reales.</a:t>
          </a:r>
          <a:endParaRPr lang="es-CO" b="1">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25</xdr:col>
      <xdr:colOff>694530</xdr:colOff>
      <xdr:row>55</xdr:row>
      <xdr:rowOff>320675</xdr:rowOff>
    </xdr:from>
    <xdr:to>
      <xdr:col>34</xdr:col>
      <xdr:colOff>656217</xdr:colOff>
      <xdr:row>83</xdr:row>
      <xdr:rowOff>126017</xdr:rowOff>
    </xdr:to>
    <xdr:graphicFrame macro="">
      <xdr:nvGraphicFramePr>
        <xdr:cNvPr id="7" name="Gráfico 6">
          <a:extLst>
            <a:ext uri="{FF2B5EF4-FFF2-40B4-BE49-F238E27FC236}">
              <a16:creationId xmlns:a16="http://schemas.microsoft.com/office/drawing/2014/main" id="{A9F9CB72-A921-49C6-8D68-9D30D882D6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619919</xdr:colOff>
      <xdr:row>91</xdr:row>
      <xdr:rowOff>120649</xdr:rowOff>
    </xdr:from>
    <xdr:to>
      <xdr:col>34</xdr:col>
      <xdr:colOff>581606</xdr:colOff>
      <xdr:row>118</xdr:row>
      <xdr:rowOff>89862</xdr:rowOff>
    </xdr:to>
    <xdr:graphicFrame macro="">
      <xdr:nvGraphicFramePr>
        <xdr:cNvPr id="8" name="Gráfico 7">
          <a:extLst>
            <a:ext uri="{FF2B5EF4-FFF2-40B4-BE49-F238E27FC236}">
              <a16:creationId xmlns:a16="http://schemas.microsoft.com/office/drawing/2014/main" id="{81797BF4-DF45-4F6A-907F-96603BD5B1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35</xdr:col>
      <xdr:colOff>514350</xdr:colOff>
      <xdr:row>56</xdr:row>
      <xdr:rowOff>0</xdr:rowOff>
    </xdr:from>
    <xdr:to>
      <xdr:col>45</xdr:col>
      <xdr:colOff>56118</xdr:colOff>
      <xdr:row>83</xdr:row>
      <xdr:rowOff>133084</xdr:rowOff>
    </xdr:to>
    <xdr:graphicFrame macro="">
      <xdr:nvGraphicFramePr>
        <xdr:cNvPr id="11" name="Gráfico 10">
          <a:extLst>
            <a:ext uri="{FF2B5EF4-FFF2-40B4-BE49-F238E27FC236}">
              <a16:creationId xmlns:a16="http://schemas.microsoft.com/office/drawing/2014/main" id="{E3C0766B-9071-4D73-A004-647CEF0301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502674</xdr:colOff>
      <xdr:row>91</xdr:row>
      <xdr:rowOff>130277</xdr:rowOff>
    </xdr:from>
    <xdr:to>
      <xdr:col>45</xdr:col>
      <xdr:colOff>44442</xdr:colOff>
      <xdr:row>118</xdr:row>
      <xdr:rowOff>99490</xdr:rowOff>
    </xdr:to>
    <xdr:graphicFrame macro="">
      <xdr:nvGraphicFramePr>
        <xdr:cNvPr id="12" name="Gráfico 11">
          <a:extLst>
            <a:ext uri="{FF2B5EF4-FFF2-40B4-BE49-F238E27FC236}">
              <a16:creationId xmlns:a16="http://schemas.microsoft.com/office/drawing/2014/main" id="{B56924F8-B835-4FBD-A658-78F951CF22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xdr:col>
      <xdr:colOff>536863</xdr:colOff>
      <xdr:row>0</xdr:row>
      <xdr:rowOff>103910</xdr:rowOff>
    </xdr:from>
    <xdr:to>
      <xdr:col>27</xdr:col>
      <xdr:colOff>121227</xdr:colOff>
      <xdr:row>13</xdr:row>
      <xdr:rowOff>147204</xdr:rowOff>
    </xdr:to>
    <xdr:sp macro="" textlink="">
      <xdr:nvSpPr>
        <xdr:cNvPr id="10" name="CuadroTexto 9">
          <a:extLst>
            <a:ext uri="{FF2B5EF4-FFF2-40B4-BE49-F238E27FC236}">
              <a16:creationId xmlns:a16="http://schemas.microsoft.com/office/drawing/2014/main" id="{D257E259-6871-40C3-9F38-41AF63F5FD19}"/>
            </a:ext>
          </a:extLst>
        </xdr:cNvPr>
        <xdr:cNvSpPr txBox="1"/>
      </xdr:nvSpPr>
      <xdr:spPr>
        <a:xfrm>
          <a:off x="8555181" y="103910"/>
          <a:ext cx="14374091" cy="21820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0" i="1">
              <a:solidFill>
                <a:schemeClr val="dk1"/>
              </a:solidFill>
              <a:effectLst/>
              <a:latin typeface="+mn-lt"/>
              <a:ea typeface="+mn-ea"/>
              <a:cs typeface="+mn-cs"/>
            </a:rPr>
            <a:t>Siglas: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CI</a:t>
          </a:r>
          <a:r>
            <a:rPr lang="es-CO" sz="1100" i="1" baseline="0">
              <a:solidFill>
                <a:schemeClr val="dk1"/>
              </a:solidFill>
              <a:effectLst/>
              <a:latin typeface="+mn-lt"/>
              <a:ea typeface="+mn-ea"/>
              <a:cs typeface="+mn-cs"/>
            </a:rPr>
            <a:t>: Carbono incorporado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CO: Carbono operativo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Res: Sector residencial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NR: Sectores no residenciales como oficinas, comercio, hoteles, hospitales, administración pública, educación, bodegas y otros usos.</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F: Formal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INF: Informal</a:t>
          </a:r>
          <a:endParaRPr lang="es-CO" sz="1100" i="1">
            <a:solidFill>
              <a:schemeClr val="dk1"/>
            </a:solidFill>
            <a:effectLst/>
            <a:latin typeface="+mn-lt"/>
            <a:ea typeface="+mn-ea"/>
            <a:cs typeface="+mn-cs"/>
          </a:endParaRPr>
        </a:p>
        <a:p>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Las categorías</a:t>
          </a:r>
          <a:r>
            <a:rPr lang="es-CO" sz="1100" i="1" baseline="0">
              <a:solidFill>
                <a:schemeClr val="dk1"/>
              </a:solidFill>
              <a:effectLst/>
              <a:latin typeface="+mn-lt"/>
              <a:ea typeface="+mn-ea"/>
              <a:cs typeface="+mn-cs"/>
            </a:rPr>
            <a:t> de carbono incorporado y operativo, asi como los tipos de edificaciones fueron definidos con base en el estudio de línea base de emisiones GEI de las edificaciones en Colombia </a:t>
          </a:r>
          <a:r>
            <a:rPr lang="en-US" sz="1100">
              <a:solidFill>
                <a:schemeClr val="dk1"/>
              </a:solidFill>
              <a:effectLst/>
              <a:latin typeface="+mn-lt"/>
              <a:ea typeface="+mn-ea"/>
              <a:cs typeface="+mn-cs"/>
            </a:rPr>
            <a:t>(CCCS et al., 2022)</a:t>
          </a:r>
          <a:r>
            <a:rPr lang="es-CO" sz="1100">
              <a:solidFill>
                <a:schemeClr val="dk1"/>
              </a:solidFill>
              <a:effectLst/>
              <a:latin typeface="+mn-lt"/>
              <a:ea typeface="+mn-ea"/>
              <a:cs typeface="+mn-cs"/>
            </a:rPr>
            <a:t>.</a:t>
          </a:r>
          <a:endParaRPr lang="es-CO" sz="1100" i="1">
            <a:solidFill>
              <a:schemeClr val="dk1"/>
            </a:solidFill>
            <a:effectLst/>
            <a:latin typeface="+mn-lt"/>
            <a:ea typeface="+mn-ea"/>
            <a:cs typeface="+mn-cs"/>
          </a:endParaRPr>
        </a:p>
        <a:p>
          <a:endParaRPr lang="es-CO" sz="1100" i="1"/>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35</xdr:col>
      <xdr:colOff>428623</xdr:colOff>
      <xdr:row>20</xdr:row>
      <xdr:rowOff>869</xdr:rowOff>
    </xdr:from>
    <xdr:to>
      <xdr:col>44</xdr:col>
      <xdr:colOff>728294</xdr:colOff>
      <xdr:row>47</xdr:row>
      <xdr:rowOff>133953</xdr:rowOff>
    </xdr:to>
    <xdr:graphicFrame macro="">
      <xdr:nvGraphicFramePr>
        <xdr:cNvPr id="2" name="Gráfico 1">
          <a:extLst>
            <a:ext uri="{FF2B5EF4-FFF2-40B4-BE49-F238E27FC236}">
              <a16:creationId xmlns:a16="http://schemas.microsoft.com/office/drawing/2014/main" id="{21AFFD7E-4A37-4597-8A7E-C454C116E7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695325</xdr:colOff>
      <xdr:row>19</xdr:row>
      <xdr:rowOff>323849</xdr:rowOff>
    </xdr:from>
    <xdr:to>
      <xdr:col>34</xdr:col>
      <xdr:colOff>657012</xdr:colOff>
      <xdr:row>47</xdr:row>
      <xdr:rowOff>129191</xdr:rowOff>
    </xdr:to>
    <xdr:graphicFrame macro="">
      <xdr:nvGraphicFramePr>
        <xdr:cNvPr id="3" name="Gráfico 2">
          <a:extLst>
            <a:ext uri="{FF2B5EF4-FFF2-40B4-BE49-F238E27FC236}">
              <a16:creationId xmlns:a16="http://schemas.microsoft.com/office/drawing/2014/main" id="{1171FBC4-19CB-450B-ADB3-1CEDA1623B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131411</xdr:rowOff>
    </xdr:from>
    <xdr:to>
      <xdr:col>9</xdr:col>
      <xdr:colOff>24021</xdr:colOff>
      <xdr:row>11</xdr:row>
      <xdr:rowOff>108123</xdr:rowOff>
    </xdr:to>
    <xdr:sp macro="" textlink="">
      <xdr:nvSpPr>
        <xdr:cNvPr id="4" name="CuadroTexto 3">
          <a:extLst>
            <a:ext uri="{FF2B5EF4-FFF2-40B4-BE49-F238E27FC236}">
              <a16:creationId xmlns:a16="http://schemas.microsoft.com/office/drawing/2014/main" id="{202FF221-FEC6-4A9F-BB95-715DF364B290}"/>
            </a:ext>
          </a:extLst>
        </xdr:cNvPr>
        <xdr:cNvSpPr txBox="1"/>
      </xdr:nvSpPr>
      <xdr:spPr>
        <a:xfrm>
          <a:off x="0" y="131411"/>
          <a:ext cx="8034546" cy="17578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Indicaciones:</a:t>
          </a: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A</a:t>
          </a:r>
          <a:r>
            <a:rPr lang="es-CO" sz="1100" baseline="0">
              <a:solidFill>
                <a:schemeClr val="dk1"/>
              </a:solidFill>
              <a:effectLst/>
              <a:latin typeface="+mn-lt"/>
              <a:ea typeface="+mn-ea"/>
              <a:cs typeface="+mn-cs"/>
            </a:rPr>
            <a:t> partir de las estimaciones de huella de carbono obtenidas por el diligenciamiento de un formato para un año particular, se ingresan los resultados en las columnas del lado izquierdo de este tablero correspondientes al registro del monitoreo anual. A partir de tales valores se calcula la mitigación y se ilustra la diferencia respecto a la línea base en las gráficas del lado derecho.</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1" baseline="0">
              <a:solidFill>
                <a:schemeClr val="dk1"/>
              </a:solidFill>
              <a:effectLst/>
              <a:latin typeface="+mn-lt"/>
              <a:ea typeface="+mn-ea"/>
              <a:cs typeface="+mn-cs"/>
            </a:rPr>
            <a:t>Observación: </a:t>
          </a:r>
          <a:r>
            <a:rPr lang="es-CO" sz="1100" baseline="0">
              <a:solidFill>
                <a:schemeClr val="dk1"/>
              </a:solidFill>
              <a:effectLst/>
              <a:latin typeface="+mn-lt"/>
              <a:ea typeface="+mn-ea"/>
              <a:cs typeface="+mn-cs"/>
            </a:rPr>
            <a:t>debido a que no ha comenzado el monitoreo regular, los valores de registro de emisiones para todos los años aparecen en cero y por ahora la cantidad de CO2e anual mitigada coincide con la línea base. </a:t>
          </a:r>
          <a:r>
            <a:rPr lang="es-CO" sz="1100" b="1" baseline="0">
              <a:solidFill>
                <a:schemeClr val="dk1"/>
              </a:solidFill>
              <a:effectLst/>
              <a:latin typeface="+mn-lt"/>
              <a:ea typeface="+mn-ea"/>
              <a:cs typeface="+mn-cs"/>
            </a:rPr>
            <a:t>Una vez comience el monitoreo, la tabla de mitigación GEI anual reflejará los valores reales.</a:t>
          </a:r>
          <a:endParaRPr lang="es-CO" b="1">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25</xdr:col>
      <xdr:colOff>619919</xdr:colOff>
      <xdr:row>91</xdr:row>
      <xdr:rowOff>120649</xdr:rowOff>
    </xdr:from>
    <xdr:to>
      <xdr:col>34</xdr:col>
      <xdr:colOff>581606</xdr:colOff>
      <xdr:row>118</xdr:row>
      <xdr:rowOff>89862</xdr:rowOff>
    </xdr:to>
    <xdr:graphicFrame macro="">
      <xdr:nvGraphicFramePr>
        <xdr:cNvPr id="6" name="Gráfico 5">
          <a:extLst>
            <a:ext uri="{FF2B5EF4-FFF2-40B4-BE49-F238E27FC236}">
              <a16:creationId xmlns:a16="http://schemas.microsoft.com/office/drawing/2014/main" id="{6521D757-E216-4D2E-935A-153F0356C9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35</xdr:col>
      <xdr:colOff>502674</xdr:colOff>
      <xdr:row>91</xdr:row>
      <xdr:rowOff>130277</xdr:rowOff>
    </xdr:from>
    <xdr:to>
      <xdr:col>45</xdr:col>
      <xdr:colOff>44442</xdr:colOff>
      <xdr:row>118</xdr:row>
      <xdr:rowOff>99490</xdr:rowOff>
    </xdr:to>
    <xdr:graphicFrame macro="">
      <xdr:nvGraphicFramePr>
        <xdr:cNvPr id="8" name="Gráfico 7">
          <a:extLst>
            <a:ext uri="{FF2B5EF4-FFF2-40B4-BE49-F238E27FC236}">
              <a16:creationId xmlns:a16="http://schemas.microsoft.com/office/drawing/2014/main" id="{E349B426-9BF3-46A1-8A87-5F09BC55B4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536863</xdr:colOff>
      <xdr:row>0</xdr:row>
      <xdr:rowOff>103910</xdr:rowOff>
    </xdr:from>
    <xdr:to>
      <xdr:col>27</xdr:col>
      <xdr:colOff>121227</xdr:colOff>
      <xdr:row>13</xdr:row>
      <xdr:rowOff>147204</xdr:rowOff>
    </xdr:to>
    <xdr:sp macro="" textlink="">
      <xdr:nvSpPr>
        <xdr:cNvPr id="9" name="CuadroTexto 8">
          <a:extLst>
            <a:ext uri="{FF2B5EF4-FFF2-40B4-BE49-F238E27FC236}">
              <a16:creationId xmlns:a16="http://schemas.microsoft.com/office/drawing/2014/main" id="{1EA5950D-4DFF-40A3-A4F3-FD18787FBB5E}"/>
            </a:ext>
          </a:extLst>
        </xdr:cNvPr>
        <xdr:cNvSpPr txBox="1"/>
      </xdr:nvSpPr>
      <xdr:spPr>
        <a:xfrm>
          <a:off x="8547388" y="103910"/>
          <a:ext cx="14367164" cy="214831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0" i="1">
              <a:solidFill>
                <a:schemeClr val="dk1"/>
              </a:solidFill>
              <a:effectLst/>
              <a:latin typeface="+mn-lt"/>
              <a:ea typeface="+mn-ea"/>
              <a:cs typeface="+mn-cs"/>
            </a:rPr>
            <a:t>Siglas: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CI</a:t>
          </a:r>
          <a:r>
            <a:rPr lang="es-CO" sz="1100" i="1" baseline="0">
              <a:solidFill>
                <a:schemeClr val="dk1"/>
              </a:solidFill>
              <a:effectLst/>
              <a:latin typeface="+mn-lt"/>
              <a:ea typeface="+mn-ea"/>
              <a:cs typeface="+mn-cs"/>
            </a:rPr>
            <a:t>: Carbono incorporado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CO: Carbono operativo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Res: Sector residencial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NR: Sectores no residenciales como oficinas, comercio, hoteles, hospitales, administración pública, educación, bodegas y otros usos.</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F: Formal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INF: Informal</a:t>
          </a:r>
          <a:endParaRPr lang="es-CO" sz="1100" i="1">
            <a:solidFill>
              <a:schemeClr val="dk1"/>
            </a:solidFill>
            <a:effectLst/>
            <a:latin typeface="+mn-lt"/>
            <a:ea typeface="+mn-ea"/>
            <a:cs typeface="+mn-cs"/>
          </a:endParaRPr>
        </a:p>
        <a:p>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Las categorías</a:t>
          </a:r>
          <a:r>
            <a:rPr lang="es-CO" sz="1100" i="1" baseline="0">
              <a:solidFill>
                <a:schemeClr val="dk1"/>
              </a:solidFill>
              <a:effectLst/>
              <a:latin typeface="+mn-lt"/>
              <a:ea typeface="+mn-ea"/>
              <a:cs typeface="+mn-cs"/>
            </a:rPr>
            <a:t> de carbono incorporado y operativo, asi como los tipos de edificaciones fueron definidos con base en el estudio de línea base de emisiones GEI de las edificaciones en Colombia </a:t>
          </a:r>
          <a:r>
            <a:rPr lang="en-US" sz="1100">
              <a:solidFill>
                <a:schemeClr val="dk1"/>
              </a:solidFill>
              <a:effectLst/>
              <a:latin typeface="+mn-lt"/>
              <a:ea typeface="+mn-ea"/>
              <a:cs typeface="+mn-cs"/>
            </a:rPr>
            <a:t>(CCCS et al., 2022)</a:t>
          </a:r>
          <a:r>
            <a:rPr lang="es-CO" sz="1100">
              <a:solidFill>
                <a:schemeClr val="dk1"/>
              </a:solidFill>
              <a:effectLst/>
              <a:latin typeface="+mn-lt"/>
              <a:ea typeface="+mn-ea"/>
              <a:cs typeface="+mn-cs"/>
            </a:rPr>
            <a:t>.</a:t>
          </a:r>
          <a:endParaRPr lang="es-CO" sz="1100" i="1">
            <a:solidFill>
              <a:schemeClr val="dk1"/>
            </a:solidFill>
            <a:effectLst/>
            <a:latin typeface="+mn-lt"/>
            <a:ea typeface="+mn-ea"/>
            <a:cs typeface="+mn-cs"/>
          </a:endParaRPr>
        </a:p>
        <a:p>
          <a:endParaRPr lang="es-CO" sz="1100" i="1"/>
        </a:p>
      </xdr:txBody>
    </xdr:sp>
    <xdr:clientData/>
  </xdr:twoCellAnchor>
  <xdr:twoCellAnchor>
    <xdr:from>
      <xdr:col>35</xdr:col>
      <xdr:colOff>497514</xdr:colOff>
      <xdr:row>53</xdr:row>
      <xdr:rowOff>0</xdr:rowOff>
    </xdr:from>
    <xdr:to>
      <xdr:col>45</xdr:col>
      <xdr:colOff>32970</xdr:colOff>
      <xdr:row>79</xdr:row>
      <xdr:rowOff>144159</xdr:rowOff>
    </xdr:to>
    <xdr:graphicFrame macro="">
      <xdr:nvGraphicFramePr>
        <xdr:cNvPr id="12" name="Gráfico 11">
          <a:extLst>
            <a:ext uri="{FF2B5EF4-FFF2-40B4-BE49-F238E27FC236}">
              <a16:creationId xmlns:a16="http://schemas.microsoft.com/office/drawing/2014/main" id="{037FB38C-0525-4320-A8CC-1FEE3F3A0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26</xdr:col>
      <xdr:colOff>0</xdr:colOff>
      <xdr:row>53</xdr:row>
      <xdr:rowOff>1788</xdr:rowOff>
    </xdr:from>
    <xdr:to>
      <xdr:col>34</xdr:col>
      <xdr:colOff>725903</xdr:colOff>
      <xdr:row>79</xdr:row>
      <xdr:rowOff>139397</xdr:rowOff>
    </xdr:to>
    <xdr:graphicFrame macro="">
      <xdr:nvGraphicFramePr>
        <xdr:cNvPr id="13" name="Gráfico 12">
          <a:extLst>
            <a:ext uri="{FF2B5EF4-FFF2-40B4-BE49-F238E27FC236}">
              <a16:creationId xmlns:a16="http://schemas.microsoft.com/office/drawing/2014/main" id="{70BA8024-0792-4B21-A55D-35A102D038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428623</xdr:colOff>
      <xdr:row>20</xdr:row>
      <xdr:rowOff>869</xdr:rowOff>
    </xdr:from>
    <xdr:to>
      <xdr:col>44</xdr:col>
      <xdr:colOff>728294</xdr:colOff>
      <xdr:row>47</xdr:row>
      <xdr:rowOff>133953</xdr:rowOff>
    </xdr:to>
    <xdr:graphicFrame macro="">
      <xdr:nvGraphicFramePr>
        <xdr:cNvPr id="2" name="Gráfico 1">
          <a:extLst>
            <a:ext uri="{FF2B5EF4-FFF2-40B4-BE49-F238E27FC236}">
              <a16:creationId xmlns:a16="http://schemas.microsoft.com/office/drawing/2014/main" id="{49D98474-90DE-40F0-9A96-DD0F500602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695325</xdr:colOff>
      <xdr:row>19</xdr:row>
      <xdr:rowOff>323849</xdr:rowOff>
    </xdr:from>
    <xdr:to>
      <xdr:col>34</xdr:col>
      <xdr:colOff>657012</xdr:colOff>
      <xdr:row>47</xdr:row>
      <xdr:rowOff>129191</xdr:rowOff>
    </xdr:to>
    <xdr:graphicFrame macro="">
      <xdr:nvGraphicFramePr>
        <xdr:cNvPr id="3" name="Gráfico 2">
          <a:extLst>
            <a:ext uri="{FF2B5EF4-FFF2-40B4-BE49-F238E27FC236}">
              <a16:creationId xmlns:a16="http://schemas.microsoft.com/office/drawing/2014/main" id="{2FDB3D12-DDF7-4E69-B58F-8591CD8C6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0</xdr:row>
      <xdr:rowOff>131411</xdr:rowOff>
    </xdr:from>
    <xdr:to>
      <xdr:col>9</xdr:col>
      <xdr:colOff>24021</xdr:colOff>
      <xdr:row>11</xdr:row>
      <xdr:rowOff>108123</xdr:rowOff>
    </xdr:to>
    <xdr:sp macro="" textlink="">
      <xdr:nvSpPr>
        <xdr:cNvPr id="4" name="CuadroTexto 3">
          <a:extLst>
            <a:ext uri="{FF2B5EF4-FFF2-40B4-BE49-F238E27FC236}">
              <a16:creationId xmlns:a16="http://schemas.microsoft.com/office/drawing/2014/main" id="{262FAF1F-A730-4484-9D6F-2CA64F32FB09}"/>
            </a:ext>
          </a:extLst>
        </xdr:cNvPr>
        <xdr:cNvSpPr txBox="1"/>
      </xdr:nvSpPr>
      <xdr:spPr>
        <a:xfrm>
          <a:off x="0" y="131411"/>
          <a:ext cx="8034546" cy="17578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Indicaciones:</a:t>
          </a: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A</a:t>
          </a:r>
          <a:r>
            <a:rPr lang="es-CO" sz="1100" baseline="0">
              <a:solidFill>
                <a:schemeClr val="dk1"/>
              </a:solidFill>
              <a:effectLst/>
              <a:latin typeface="+mn-lt"/>
              <a:ea typeface="+mn-ea"/>
              <a:cs typeface="+mn-cs"/>
            </a:rPr>
            <a:t> partir de las estimaciones de huella de carbono obtenidas por el diligenciamiento de un formato para un año particular, se ingresan los resultados en las columnas del lado izquierdo de este tablero correspondientes al registro del monitoreo anual. A partir de tales valores se calcula la mitigación y se ilustra la diferencia respecto a la línea base en las gráficas del lado derecho.</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1" baseline="0">
              <a:solidFill>
                <a:schemeClr val="dk1"/>
              </a:solidFill>
              <a:effectLst/>
              <a:latin typeface="+mn-lt"/>
              <a:ea typeface="+mn-ea"/>
              <a:cs typeface="+mn-cs"/>
            </a:rPr>
            <a:t>Observación: </a:t>
          </a:r>
          <a:r>
            <a:rPr lang="es-CO" sz="1100" baseline="0">
              <a:solidFill>
                <a:schemeClr val="dk1"/>
              </a:solidFill>
              <a:effectLst/>
              <a:latin typeface="+mn-lt"/>
              <a:ea typeface="+mn-ea"/>
              <a:cs typeface="+mn-cs"/>
            </a:rPr>
            <a:t>debido a que no ha comenzado el monitoreo regular, los valores de registro de emisiones para todos los años aparecen en cero y por ahora la cantidad de CO2e anual mitigada coincide con la línea base. </a:t>
          </a:r>
          <a:r>
            <a:rPr lang="es-CO" sz="1100" b="1" baseline="0">
              <a:solidFill>
                <a:schemeClr val="dk1"/>
              </a:solidFill>
              <a:effectLst/>
              <a:latin typeface="+mn-lt"/>
              <a:ea typeface="+mn-ea"/>
              <a:cs typeface="+mn-cs"/>
            </a:rPr>
            <a:t>Una vez comience el monitoreo, la tabla de mitigación GEI anual reflejará los valores reales.</a:t>
          </a:r>
          <a:endParaRPr lang="es-CO" b="1">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9</xdr:col>
      <xdr:colOff>536863</xdr:colOff>
      <xdr:row>0</xdr:row>
      <xdr:rowOff>103910</xdr:rowOff>
    </xdr:from>
    <xdr:to>
      <xdr:col>27</xdr:col>
      <xdr:colOff>121227</xdr:colOff>
      <xdr:row>13</xdr:row>
      <xdr:rowOff>147204</xdr:rowOff>
    </xdr:to>
    <xdr:sp macro="" textlink="">
      <xdr:nvSpPr>
        <xdr:cNvPr id="7" name="CuadroTexto 6">
          <a:extLst>
            <a:ext uri="{FF2B5EF4-FFF2-40B4-BE49-F238E27FC236}">
              <a16:creationId xmlns:a16="http://schemas.microsoft.com/office/drawing/2014/main" id="{CB0ECB2F-5D69-418B-821A-CB85F22410F5}"/>
            </a:ext>
          </a:extLst>
        </xdr:cNvPr>
        <xdr:cNvSpPr txBox="1"/>
      </xdr:nvSpPr>
      <xdr:spPr>
        <a:xfrm>
          <a:off x="8547388" y="103910"/>
          <a:ext cx="14367164" cy="214831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0" i="1">
              <a:solidFill>
                <a:schemeClr val="dk1"/>
              </a:solidFill>
              <a:effectLst/>
              <a:latin typeface="+mn-lt"/>
              <a:ea typeface="+mn-ea"/>
              <a:cs typeface="+mn-cs"/>
            </a:rPr>
            <a:t>Siglas: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CI</a:t>
          </a:r>
          <a:r>
            <a:rPr lang="es-CO" sz="1100" i="1" baseline="0">
              <a:solidFill>
                <a:schemeClr val="dk1"/>
              </a:solidFill>
              <a:effectLst/>
              <a:latin typeface="+mn-lt"/>
              <a:ea typeface="+mn-ea"/>
              <a:cs typeface="+mn-cs"/>
            </a:rPr>
            <a:t>: Carbono incorporado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CO: Carbono operativo</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Res: Sector residencial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NR: Sectores no residenciales como oficinas, comercio, hoteles, hospitales, administración pública, educación, bodegas y otros usos.</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F: Formal</a:t>
          </a:r>
        </a:p>
        <a:p>
          <a:pPr marL="0" marR="0" lvl="0" indent="0" defTabSz="914400" eaLnBrk="1" fontAlgn="auto" latinLnBrk="0" hangingPunct="1">
            <a:lnSpc>
              <a:spcPct val="100000"/>
            </a:lnSpc>
            <a:spcBef>
              <a:spcPts val="0"/>
            </a:spcBef>
            <a:spcAft>
              <a:spcPts val="0"/>
            </a:spcAft>
            <a:buClrTx/>
            <a:buSzTx/>
            <a:buFontTx/>
            <a:buNone/>
            <a:tabLst/>
            <a:defRPr/>
          </a:pPr>
          <a:r>
            <a:rPr lang="es-CO" sz="1100" i="1" baseline="0">
              <a:solidFill>
                <a:schemeClr val="dk1"/>
              </a:solidFill>
              <a:effectLst/>
              <a:latin typeface="+mn-lt"/>
              <a:ea typeface="+mn-ea"/>
              <a:cs typeface="+mn-cs"/>
            </a:rPr>
            <a:t>INF: Informal</a:t>
          </a:r>
          <a:endParaRPr lang="es-CO" sz="1100" i="1">
            <a:solidFill>
              <a:schemeClr val="dk1"/>
            </a:solidFill>
            <a:effectLst/>
            <a:latin typeface="+mn-lt"/>
            <a:ea typeface="+mn-ea"/>
            <a:cs typeface="+mn-cs"/>
          </a:endParaRPr>
        </a:p>
        <a:p>
          <a:endParaRPr lang="es-CO" sz="1100" i="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i="1">
              <a:solidFill>
                <a:schemeClr val="dk1"/>
              </a:solidFill>
              <a:effectLst/>
              <a:latin typeface="+mn-lt"/>
              <a:ea typeface="+mn-ea"/>
              <a:cs typeface="+mn-cs"/>
            </a:rPr>
            <a:t>Las categorías</a:t>
          </a:r>
          <a:r>
            <a:rPr lang="es-CO" sz="1100" i="1" baseline="0">
              <a:solidFill>
                <a:schemeClr val="dk1"/>
              </a:solidFill>
              <a:effectLst/>
              <a:latin typeface="+mn-lt"/>
              <a:ea typeface="+mn-ea"/>
              <a:cs typeface="+mn-cs"/>
            </a:rPr>
            <a:t> de carbono incorporado y operativo, asi como los tipos de edificaciones fueron definidos con base en el estudio de línea base de emisiones GEI de las edificaciones en Colombia </a:t>
          </a:r>
          <a:r>
            <a:rPr lang="en-US" sz="1100">
              <a:solidFill>
                <a:schemeClr val="dk1"/>
              </a:solidFill>
              <a:effectLst/>
              <a:latin typeface="+mn-lt"/>
              <a:ea typeface="+mn-ea"/>
              <a:cs typeface="+mn-cs"/>
            </a:rPr>
            <a:t>(CCCS et al., 2022)</a:t>
          </a:r>
          <a:r>
            <a:rPr lang="es-CO" sz="1100">
              <a:solidFill>
                <a:schemeClr val="dk1"/>
              </a:solidFill>
              <a:effectLst/>
              <a:latin typeface="+mn-lt"/>
              <a:ea typeface="+mn-ea"/>
              <a:cs typeface="+mn-cs"/>
            </a:rPr>
            <a:t>.</a:t>
          </a:r>
          <a:endParaRPr lang="es-CO" sz="1100" i="1">
            <a:solidFill>
              <a:schemeClr val="dk1"/>
            </a:solidFill>
            <a:effectLst/>
            <a:latin typeface="+mn-lt"/>
            <a:ea typeface="+mn-ea"/>
            <a:cs typeface="+mn-cs"/>
          </a:endParaRPr>
        </a:p>
        <a:p>
          <a:endParaRPr lang="es-CO" sz="1100" i="1"/>
        </a:p>
      </xdr:txBody>
    </xdr:sp>
    <xdr:clientData/>
  </xdr:twoCellAnchor>
  <xdr:twoCellAnchor>
    <xdr:from>
      <xdr:col>35</xdr:col>
      <xdr:colOff>497514</xdr:colOff>
      <xdr:row>53</xdr:row>
      <xdr:rowOff>0</xdr:rowOff>
    </xdr:from>
    <xdr:to>
      <xdr:col>45</xdr:col>
      <xdr:colOff>32970</xdr:colOff>
      <xdr:row>79</xdr:row>
      <xdr:rowOff>144159</xdr:rowOff>
    </xdr:to>
    <xdr:graphicFrame macro="">
      <xdr:nvGraphicFramePr>
        <xdr:cNvPr id="8" name="Gráfico 7">
          <a:extLst>
            <a:ext uri="{FF2B5EF4-FFF2-40B4-BE49-F238E27FC236}">
              <a16:creationId xmlns:a16="http://schemas.microsoft.com/office/drawing/2014/main" id="{16DD6BED-354D-4BE1-923C-9C4E4368DD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0</xdr:colOff>
      <xdr:row>53</xdr:row>
      <xdr:rowOff>1788</xdr:rowOff>
    </xdr:from>
    <xdr:to>
      <xdr:col>34</xdr:col>
      <xdr:colOff>725903</xdr:colOff>
      <xdr:row>79</xdr:row>
      <xdr:rowOff>139397</xdr:rowOff>
    </xdr:to>
    <xdr:graphicFrame macro="">
      <xdr:nvGraphicFramePr>
        <xdr:cNvPr id="9" name="Gráfico 8">
          <a:extLst>
            <a:ext uri="{FF2B5EF4-FFF2-40B4-BE49-F238E27FC236}">
              <a16:creationId xmlns:a16="http://schemas.microsoft.com/office/drawing/2014/main" id="{B042056C-42E4-40F4-9F48-9ED5CD3A6A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719913</xdr:colOff>
      <xdr:row>89</xdr:row>
      <xdr:rowOff>155058</xdr:rowOff>
    </xdr:from>
    <xdr:to>
      <xdr:col>34</xdr:col>
      <xdr:colOff>681600</xdr:colOff>
      <xdr:row>116</xdr:row>
      <xdr:rowOff>126534</xdr:rowOff>
    </xdr:to>
    <xdr:graphicFrame macro="">
      <xdr:nvGraphicFramePr>
        <xdr:cNvPr id="10" name="Gráfico 9">
          <a:extLst>
            <a:ext uri="{FF2B5EF4-FFF2-40B4-BE49-F238E27FC236}">
              <a16:creationId xmlns:a16="http://schemas.microsoft.com/office/drawing/2014/main" id="{FF38930A-F539-4181-8995-CA45E02DB8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730989</xdr:colOff>
      <xdr:row>89</xdr:row>
      <xdr:rowOff>155058</xdr:rowOff>
    </xdr:from>
    <xdr:to>
      <xdr:col>45</xdr:col>
      <xdr:colOff>266445</xdr:colOff>
      <xdr:row>116</xdr:row>
      <xdr:rowOff>133084</xdr:rowOff>
    </xdr:to>
    <xdr:graphicFrame macro="">
      <xdr:nvGraphicFramePr>
        <xdr:cNvPr id="11" name="Gráfico 10">
          <a:extLst>
            <a:ext uri="{FF2B5EF4-FFF2-40B4-BE49-F238E27FC236}">
              <a16:creationId xmlns:a16="http://schemas.microsoft.com/office/drawing/2014/main" id="{D14897AF-EEC6-4596-91F5-7298AFB0C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848397</xdr:colOff>
      <xdr:row>1</xdr:row>
      <xdr:rowOff>43963</xdr:rowOff>
    </xdr:from>
    <xdr:to>
      <xdr:col>4</xdr:col>
      <xdr:colOff>498231</xdr:colOff>
      <xdr:row>19</xdr:row>
      <xdr:rowOff>227135</xdr:rowOff>
    </xdr:to>
    <xdr:sp macro="" textlink="">
      <xdr:nvSpPr>
        <xdr:cNvPr id="3" name="CuadroTexto 2">
          <a:extLst>
            <a:ext uri="{FF2B5EF4-FFF2-40B4-BE49-F238E27FC236}">
              <a16:creationId xmlns:a16="http://schemas.microsoft.com/office/drawing/2014/main" id="{D6A7AB15-4E03-4E5C-ADB4-035E55A569A7}"/>
            </a:ext>
          </a:extLst>
        </xdr:cNvPr>
        <xdr:cNvSpPr txBox="1"/>
      </xdr:nvSpPr>
      <xdr:spPr>
        <a:xfrm>
          <a:off x="3793820" y="205155"/>
          <a:ext cx="9431276" cy="380267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r>
            <a:rPr lang="es-CO" b="1">
              <a:effectLst/>
            </a:rPr>
            <a:t>Esta</a:t>
          </a:r>
          <a:r>
            <a:rPr lang="es-CO" b="1" baseline="0">
              <a:effectLst/>
            </a:rPr>
            <a:t> hoja corresponiente al año base no necesita de modificaciones adicionales.</a:t>
          </a:r>
          <a:endParaRPr lang="es-CO"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4</xdr:col>
      <xdr:colOff>531394</xdr:colOff>
      <xdr:row>1</xdr:row>
      <xdr:rowOff>50131</xdr:rowOff>
    </xdr:from>
    <xdr:to>
      <xdr:col>9</xdr:col>
      <xdr:colOff>60158</xdr:colOff>
      <xdr:row>8</xdr:row>
      <xdr:rowOff>150395</xdr:rowOff>
    </xdr:to>
    <xdr:sp macro="" textlink="">
      <xdr:nvSpPr>
        <xdr:cNvPr id="4" name="CuadroTexto 3">
          <a:extLst>
            <a:ext uri="{FF2B5EF4-FFF2-40B4-BE49-F238E27FC236}">
              <a16:creationId xmlns:a16="http://schemas.microsoft.com/office/drawing/2014/main" id="{243B9AFA-0D0C-4315-B875-76A5C9C17609}"/>
            </a:ext>
          </a:extLst>
        </xdr:cNvPr>
        <xdr:cNvSpPr txBox="1"/>
      </xdr:nvSpPr>
      <xdr:spPr>
        <a:xfrm>
          <a:off x="13254789" y="210552"/>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848397</xdr:colOff>
      <xdr:row>1</xdr:row>
      <xdr:rowOff>43963</xdr:rowOff>
    </xdr:from>
    <xdr:to>
      <xdr:col>4</xdr:col>
      <xdr:colOff>498231</xdr:colOff>
      <xdr:row>19</xdr:row>
      <xdr:rowOff>227135</xdr:rowOff>
    </xdr:to>
    <xdr:sp macro="" textlink="">
      <xdr:nvSpPr>
        <xdr:cNvPr id="2" name="CuadroTexto 1">
          <a:extLst>
            <a:ext uri="{FF2B5EF4-FFF2-40B4-BE49-F238E27FC236}">
              <a16:creationId xmlns:a16="http://schemas.microsoft.com/office/drawing/2014/main" id="{D425EFB1-2B3B-496B-AD18-E99E0CD4F29C}"/>
            </a:ext>
          </a:extLst>
        </xdr:cNvPr>
        <xdr:cNvSpPr txBox="1"/>
      </xdr:nvSpPr>
      <xdr:spPr>
        <a:xfrm>
          <a:off x="3791622" y="205888"/>
          <a:ext cx="9432009" cy="378362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r>
            <a:rPr lang="es-CO" b="1">
              <a:effectLst/>
            </a:rPr>
            <a:t>Esta</a:t>
          </a:r>
          <a:r>
            <a:rPr lang="es-CO" b="1" baseline="0">
              <a:effectLst/>
            </a:rPr>
            <a:t> hoja corresponiente al año base no necesita de modificaciones adicionales.</a:t>
          </a:r>
          <a:endParaRPr lang="es-CO"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4</xdr:col>
      <xdr:colOff>545523</xdr:colOff>
      <xdr:row>1</xdr:row>
      <xdr:rowOff>43295</xdr:rowOff>
    </xdr:from>
    <xdr:to>
      <xdr:col>9</xdr:col>
      <xdr:colOff>73376</xdr:colOff>
      <xdr:row>8</xdr:row>
      <xdr:rowOff>128064</xdr:rowOff>
    </xdr:to>
    <xdr:sp macro="" textlink="">
      <xdr:nvSpPr>
        <xdr:cNvPr id="3" name="CuadroTexto 2">
          <a:extLst>
            <a:ext uri="{FF2B5EF4-FFF2-40B4-BE49-F238E27FC236}">
              <a16:creationId xmlns:a16="http://schemas.microsoft.com/office/drawing/2014/main" id="{5E7B8DEB-A27C-4F33-B48F-58DAAEF98C51}"/>
            </a:ext>
          </a:extLst>
        </xdr:cNvPr>
        <xdr:cNvSpPr txBox="1"/>
      </xdr:nvSpPr>
      <xdr:spPr>
        <a:xfrm>
          <a:off x="13274387" y="207818"/>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848397</xdr:colOff>
      <xdr:row>1</xdr:row>
      <xdr:rowOff>43963</xdr:rowOff>
    </xdr:from>
    <xdr:to>
      <xdr:col>4</xdr:col>
      <xdr:colOff>498231</xdr:colOff>
      <xdr:row>19</xdr:row>
      <xdr:rowOff>227135</xdr:rowOff>
    </xdr:to>
    <xdr:sp macro="" textlink="">
      <xdr:nvSpPr>
        <xdr:cNvPr id="2" name="CuadroTexto 1">
          <a:extLst>
            <a:ext uri="{FF2B5EF4-FFF2-40B4-BE49-F238E27FC236}">
              <a16:creationId xmlns:a16="http://schemas.microsoft.com/office/drawing/2014/main" id="{A72865C4-3ACB-4DC7-B067-5A8EF1D16A1C}"/>
            </a:ext>
          </a:extLst>
        </xdr:cNvPr>
        <xdr:cNvSpPr txBox="1"/>
      </xdr:nvSpPr>
      <xdr:spPr>
        <a:xfrm>
          <a:off x="3791622" y="205888"/>
          <a:ext cx="9432009" cy="378362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r>
            <a:rPr lang="es-CO" b="1">
              <a:effectLst/>
            </a:rPr>
            <a:t>Esta</a:t>
          </a:r>
          <a:r>
            <a:rPr lang="es-CO" b="1" baseline="0">
              <a:effectLst/>
            </a:rPr>
            <a:t> hoja corresponiente al año base no necesita de modificaciones adicionales.</a:t>
          </a:r>
          <a:endParaRPr lang="es-CO"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4</xdr:col>
      <xdr:colOff>520700</xdr:colOff>
      <xdr:row>1</xdr:row>
      <xdr:rowOff>50800</xdr:rowOff>
    </xdr:from>
    <xdr:to>
      <xdr:col>9</xdr:col>
      <xdr:colOff>55480</xdr:colOff>
      <xdr:row>8</xdr:row>
      <xdr:rowOff>126332</xdr:rowOff>
    </xdr:to>
    <xdr:sp macro="" textlink="">
      <xdr:nvSpPr>
        <xdr:cNvPr id="3" name="CuadroTexto 2">
          <a:extLst>
            <a:ext uri="{FF2B5EF4-FFF2-40B4-BE49-F238E27FC236}">
              <a16:creationId xmlns:a16="http://schemas.microsoft.com/office/drawing/2014/main" id="{7AC04F09-5F29-4B5E-8338-6174992D99AF}"/>
            </a:ext>
          </a:extLst>
        </xdr:cNvPr>
        <xdr:cNvSpPr txBox="1"/>
      </xdr:nvSpPr>
      <xdr:spPr>
        <a:xfrm>
          <a:off x="13246100" y="215900"/>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952320</xdr:colOff>
      <xdr:row>0</xdr:row>
      <xdr:rowOff>77365</xdr:rowOff>
    </xdr:from>
    <xdr:to>
      <xdr:col>3</xdr:col>
      <xdr:colOff>5013709</xdr:colOff>
      <xdr:row>19</xdr:row>
      <xdr:rowOff>96982</xdr:rowOff>
    </xdr:to>
    <xdr:sp macro="" textlink="">
      <xdr:nvSpPr>
        <xdr:cNvPr id="2" name="CuadroTexto 1">
          <a:extLst>
            <a:ext uri="{FF2B5EF4-FFF2-40B4-BE49-F238E27FC236}">
              <a16:creationId xmlns:a16="http://schemas.microsoft.com/office/drawing/2014/main" id="{5F0E0D08-BCC9-48DD-A6A9-9D3A24646E3A}"/>
            </a:ext>
          </a:extLst>
        </xdr:cNvPr>
        <xdr:cNvSpPr txBox="1"/>
      </xdr:nvSpPr>
      <xdr:spPr>
        <a:xfrm>
          <a:off x="4000320" y="77365"/>
          <a:ext cx="10295934" cy="3885035"/>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endParaRPr lang="es-CO" sz="1200" b="1">
            <a:solidFill>
              <a:schemeClr val="dk1"/>
            </a:solidFill>
            <a:effectLst/>
            <a:latin typeface="+mn-lt"/>
            <a:ea typeface="+mn-ea"/>
            <a:cs typeface="+mn-cs"/>
          </a:endParaRPr>
        </a:p>
        <a:p>
          <a:r>
            <a:rPr lang="es-CO" sz="1200" b="1">
              <a:effectLst/>
            </a:rPr>
            <a:t>Los datos de entrada corresponden</a:t>
          </a:r>
          <a:r>
            <a:rPr lang="es-CO" sz="1200" b="1" baseline="0">
              <a:effectLst/>
            </a:rPr>
            <a:t> a los indicadores y parámetros del lado izquierdo de la hoja de cálculo. Los resultados se muestran al lado derecho de la hoja de cálculo.</a:t>
          </a:r>
          <a:endParaRPr lang="es-CO" sz="1200"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0</xdr:col>
      <xdr:colOff>87475</xdr:colOff>
      <xdr:row>8</xdr:row>
      <xdr:rowOff>165228</xdr:rowOff>
    </xdr:from>
    <xdr:to>
      <xdr:col>2</xdr:col>
      <xdr:colOff>97194</xdr:colOff>
      <xdr:row>14</xdr:row>
      <xdr:rowOff>19439</xdr:rowOff>
    </xdr:to>
    <xdr:sp macro="" textlink="">
      <xdr:nvSpPr>
        <xdr:cNvPr id="3" name="Rectángulo 2">
          <a:extLst>
            <a:ext uri="{FF2B5EF4-FFF2-40B4-BE49-F238E27FC236}">
              <a16:creationId xmlns:a16="http://schemas.microsoft.com/office/drawing/2014/main" id="{A0A9E12B-8F22-4DEB-9619-528D11A59105}"/>
            </a:ext>
          </a:extLst>
        </xdr:cNvPr>
        <xdr:cNvSpPr/>
      </xdr:nvSpPr>
      <xdr:spPr>
        <a:xfrm>
          <a:off x="87475" y="1632856"/>
          <a:ext cx="2964413" cy="1001098"/>
        </a:xfrm>
        <a:prstGeom prst="rect">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r>
            <a:rPr lang="es-CO" sz="1100">
              <a:solidFill>
                <a:sysClr val="windowText" lastClr="000000"/>
              </a:solidFill>
            </a:rPr>
            <a:t>Formato</a:t>
          </a:r>
          <a:r>
            <a:rPr lang="es-CO" sz="1100" baseline="0">
              <a:solidFill>
                <a:sysClr val="windowText" lastClr="000000"/>
              </a:solidFill>
            </a:rPr>
            <a:t> de ejemplo para el año 2024.</a:t>
          </a:r>
        </a:p>
        <a:p>
          <a:pPr algn="l"/>
          <a:endParaRPr lang="es-CO" sz="1100" baseline="0">
            <a:solidFill>
              <a:sysClr val="windowText" lastClr="000000"/>
            </a:solidFill>
          </a:endParaRPr>
        </a:p>
        <a:p>
          <a:pPr algn="l"/>
          <a:r>
            <a:rPr lang="es-CO" sz="1100" baseline="0">
              <a:solidFill>
                <a:sysClr val="windowText" lastClr="000000"/>
              </a:solidFill>
            </a:rPr>
            <a:t>Al diligenciar los indicadores se calculan los totales de emisiones GEI y se grafican en la página 'Tablero de monitoreo GEI'</a:t>
          </a:r>
        </a:p>
      </xdr:txBody>
    </xdr:sp>
    <xdr:clientData/>
  </xdr:twoCellAnchor>
  <xdr:twoCellAnchor>
    <xdr:from>
      <xdr:col>3</xdr:col>
      <xdr:colOff>5049275</xdr:colOff>
      <xdr:row>0</xdr:row>
      <xdr:rowOff>92178</xdr:rowOff>
    </xdr:from>
    <xdr:to>
      <xdr:col>5</xdr:col>
      <xdr:colOff>402887</xdr:colOff>
      <xdr:row>8</xdr:row>
      <xdr:rowOff>11213</xdr:rowOff>
    </xdr:to>
    <xdr:sp macro="" textlink="">
      <xdr:nvSpPr>
        <xdr:cNvPr id="4" name="CuadroTexto 3">
          <a:extLst>
            <a:ext uri="{FF2B5EF4-FFF2-40B4-BE49-F238E27FC236}">
              <a16:creationId xmlns:a16="http://schemas.microsoft.com/office/drawing/2014/main" id="{69DDE127-ED82-4F8C-8BFC-8252B7613A37}"/>
            </a:ext>
          </a:extLst>
        </xdr:cNvPr>
        <xdr:cNvSpPr txBox="1"/>
      </xdr:nvSpPr>
      <xdr:spPr>
        <a:xfrm>
          <a:off x="14062178" y="92178"/>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952320</xdr:colOff>
      <xdr:row>0</xdr:row>
      <xdr:rowOff>77365</xdr:rowOff>
    </xdr:from>
    <xdr:to>
      <xdr:col>3</xdr:col>
      <xdr:colOff>5013709</xdr:colOff>
      <xdr:row>19</xdr:row>
      <xdr:rowOff>96982</xdr:rowOff>
    </xdr:to>
    <xdr:sp macro="" textlink="">
      <xdr:nvSpPr>
        <xdr:cNvPr id="2" name="CuadroTexto 1">
          <a:extLst>
            <a:ext uri="{FF2B5EF4-FFF2-40B4-BE49-F238E27FC236}">
              <a16:creationId xmlns:a16="http://schemas.microsoft.com/office/drawing/2014/main" id="{A9EE20F3-654C-4A7D-A612-A732B40AE17B}"/>
            </a:ext>
          </a:extLst>
        </xdr:cNvPr>
        <xdr:cNvSpPr txBox="1"/>
      </xdr:nvSpPr>
      <xdr:spPr>
        <a:xfrm>
          <a:off x="3905070" y="77365"/>
          <a:ext cx="10128814" cy="3781992"/>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endParaRPr lang="es-CO" sz="1200" b="1">
            <a:solidFill>
              <a:schemeClr val="dk1"/>
            </a:solidFill>
            <a:effectLst/>
            <a:latin typeface="+mn-lt"/>
            <a:ea typeface="+mn-ea"/>
            <a:cs typeface="+mn-cs"/>
          </a:endParaRPr>
        </a:p>
        <a:p>
          <a:r>
            <a:rPr lang="es-CO" sz="1200" b="1">
              <a:effectLst/>
            </a:rPr>
            <a:t>Los datos de entrada corresponden</a:t>
          </a:r>
          <a:r>
            <a:rPr lang="es-CO" sz="1200" b="1" baseline="0">
              <a:effectLst/>
            </a:rPr>
            <a:t> a los indicadores y parámetros del lado izquierdo de la hoja de cálculo. Los resultados se muestran al lado derecho de la hoja de cálculo.</a:t>
          </a:r>
          <a:endParaRPr lang="es-CO" sz="1200"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0</xdr:col>
      <xdr:colOff>87475</xdr:colOff>
      <xdr:row>8</xdr:row>
      <xdr:rowOff>165228</xdr:rowOff>
    </xdr:from>
    <xdr:to>
      <xdr:col>2</xdr:col>
      <xdr:colOff>97194</xdr:colOff>
      <xdr:row>14</xdr:row>
      <xdr:rowOff>19439</xdr:rowOff>
    </xdr:to>
    <xdr:sp macro="" textlink="">
      <xdr:nvSpPr>
        <xdr:cNvPr id="3" name="Rectángulo 2">
          <a:extLst>
            <a:ext uri="{FF2B5EF4-FFF2-40B4-BE49-F238E27FC236}">
              <a16:creationId xmlns:a16="http://schemas.microsoft.com/office/drawing/2014/main" id="{7E08E850-FA91-4032-9EAF-2EFBFAF15BA8}"/>
            </a:ext>
          </a:extLst>
        </xdr:cNvPr>
        <xdr:cNvSpPr/>
      </xdr:nvSpPr>
      <xdr:spPr>
        <a:xfrm>
          <a:off x="87475" y="1613028"/>
          <a:ext cx="2962469" cy="978161"/>
        </a:xfrm>
        <a:prstGeom prst="rect">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r>
            <a:rPr lang="es-CO" sz="1100">
              <a:solidFill>
                <a:sysClr val="windowText" lastClr="000000"/>
              </a:solidFill>
            </a:rPr>
            <a:t>Formato</a:t>
          </a:r>
          <a:r>
            <a:rPr lang="es-CO" sz="1100" baseline="0">
              <a:solidFill>
                <a:sysClr val="windowText" lastClr="000000"/>
              </a:solidFill>
            </a:rPr>
            <a:t> de ejemplo para el año 2024.</a:t>
          </a:r>
        </a:p>
        <a:p>
          <a:pPr algn="l"/>
          <a:endParaRPr lang="es-CO" sz="1100" baseline="0">
            <a:solidFill>
              <a:sysClr val="windowText" lastClr="000000"/>
            </a:solidFill>
          </a:endParaRPr>
        </a:p>
        <a:p>
          <a:pPr algn="l"/>
          <a:r>
            <a:rPr lang="es-CO" sz="1100" baseline="0">
              <a:solidFill>
                <a:sysClr val="windowText" lastClr="000000"/>
              </a:solidFill>
            </a:rPr>
            <a:t>Al diligenciar los indicadores se calculan los totales de emisiones GEI y se grafican en la página 'Tablero de monitoreo GEI'</a:t>
          </a:r>
        </a:p>
      </xdr:txBody>
    </xdr:sp>
    <xdr:clientData/>
  </xdr:twoCellAnchor>
  <xdr:twoCellAnchor>
    <xdr:from>
      <xdr:col>3</xdr:col>
      <xdr:colOff>5059516</xdr:colOff>
      <xdr:row>0</xdr:row>
      <xdr:rowOff>81936</xdr:rowOff>
    </xdr:from>
    <xdr:to>
      <xdr:col>6</xdr:col>
      <xdr:colOff>413128</xdr:colOff>
      <xdr:row>8</xdr:row>
      <xdr:rowOff>971</xdr:rowOff>
    </xdr:to>
    <xdr:sp macro="" textlink="">
      <xdr:nvSpPr>
        <xdr:cNvPr id="4" name="CuadroTexto 3">
          <a:extLst>
            <a:ext uri="{FF2B5EF4-FFF2-40B4-BE49-F238E27FC236}">
              <a16:creationId xmlns:a16="http://schemas.microsoft.com/office/drawing/2014/main" id="{279F8AA7-47EE-4A30-92DC-B72D750AE836}"/>
            </a:ext>
          </a:extLst>
        </xdr:cNvPr>
        <xdr:cNvSpPr txBox="1"/>
      </xdr:nvSpPr>
      <xdr:spPr>
        <a:xfrm>
          <a:off x="14072419" y="81936"/>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952320</xdr:colOff>
      <xdr:row>0</xdr:row>
      <xdr:rowOff>77365</xdr:rowOff>
    </xdr:from>
    <xdr:to>
      <xdr:col>3</xdr:col>
      <xdr:colOff>5013709</xdr:colOff>
      <xdr:row>19</xdr:row>
      <xdr:rowOff>96982</xdr:rowOff>
    </xdr:to>
    <xdr:sp macro="" textlink="">
      <xdr:nvSpPr>
        <xdr:cNvPr id="2" name="CuadroTexto 1">
          <a:extLst>
            <a:ext uri="{FF2B5EF4-FFF2-40B4-BE49-F238E27FC236}">
              <a16:creationId xmlns:a16="http://schemas.microsoft.com/office/drawing/2014/main" id="{A9423E76-35C8-4FE1-8040-103105C7CF62}"/>
            </a:ext>
          </a:extLst>
        </xdr:cNvPr>
        <xdr:cNvSpPr txBox="1"/>
      </xdr:nvSpPr>
      <xdr:spPr>
        <a:xfrm>
          <a:off x="3905070" y="77365"/>
          <a:ext cx="10128814" cy="3781992"/>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Especificaciones generales:</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a:solidFill>
                <a:schemeClr val="dk1"/>
              </a:solidFill>
              <a:effectLst/>
              <a:latin typeface="+mn-lt"/>
              <a:ea typeface="+mn-ea"/>
              <a:cs typeface="+mn-cs"/>
            </a:rPr>
            <a:t>Se</a:t>
          </a:r>
          <a:r>
            <a:rPr lang="es-CO" sz="1100" baseline="0">
              <a:solidFill>
                <a:schemeClr val="dk1"/>
              </a:solidFill>
              <a:effectLst/>
              <a:latin typeface="+mn-lt"/>
              <a:ea typeface="+mn-ea"/>
              <a:cs typeface="+mn-cs"/>
            </a:rPr>
            <a:t> presenta el formato de monitoreo a subindicadores de emisiones GEI. En la parte izquierda se muestra la lista de 13 categorías de subindicadores que representan en su conjunto hasta el 91% de las emisiones totales GEI de las edificaciones. Este conjunto de subindicadores corresponden a los sugeridos para actualización periódica para los momentos en los que realice el monitoreo basado en el estudio de línea base de emisiones GEI de las edificaciones en Colombia </a:t>
          </a:r>
          <a:r>
            <a:rPr lang="en-US" sz="1100">
              <a:solidFill>
                <a:schemeClr val="dk1"/>
              </a:solidFill>
              <a:effectLst/>
              <a:latin typeface="+mn-lt"/>
              <a:ea typeface="+mn-ea"/>
              <a:cs typeface="+mn-cs"/>
            </a:rPr>
            <a:t>(CCCS et al., 2022)</a:t>
          </a:r>
          <a:r>
            <a:rPr lang="es-CO" sz="1100" baseline="0">
              <a:solidFill>
                <a:schemeClr val="dk1"/>
              </a:solidFill>
              <a:effectLst/>
              <a:latin typeface="+mn-lt"/>
              <a:ea typeface="+mn-ea"/>
              <a:cs typeface="+mn-cs"/>
            </a:rPr>
            <a:t>. El porcentaje restante de emisiones GEI está representado por 5 parámetros de monitoreo (P1 a P5), cuya actualización podría realizarse en periodos mas largos de tiempo respecto a los requeridos para los subindicadores.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O" sz="1100" baseline="0">
              <a:solidFill>
                <a:schemeClr val="dk1"/>
              </a:solidFill>
              <a:effectLst/>
              <a:latin typeface="+mn-lt"/>
              <a:ea typeface="+mn-ea"/>
              <a:cs typeface="+mn-cs"/>
            </a:rPr>
            <a:t>En la parte derecha de la hoja se muestran las estimaciones de huella de carbono por sector calculadas para cada subindicador y parámetro del lado izquierdo. En la parte superior derecha se muestra el resumen de estimaciones anuales.</a:t>
          </a:r>
        </a:p>
        <a:p>
          <a:pPr marL="0" marR="0" lvl="0" indent="0" defTabSz="914400" eaLnBrk="1" fontAlgn="auto" latinLnBrk="0" hangingPunct="1">
            <a:lnSpc>
              <a:spcPct val="100000"/>
            </a:lnSpc>
            <a:spcBef>
              <a:spcPts val="0"/>
            </a:spcBef>
            <a:spcAft>
              <a:spcPts val="0"/>
            </a:spcAft>
            <a:buClrTx/>
            <a:buSzTx/>
            <a:buFontTx/>
            <a:buNone/>
            <a:tabLst/>
            <a:defRPr/>
          </a:pPr>
          <a:endParaRPr lang="es-CO" sz="1100" baseline="0">
            <a:solidFill>
              <a:schemeClr val="dk1"/>
            </a:solidFill>
            <a:effectLst/>
            <a:latin typeface="+mn-lt"/>
            <a:ea typeface="+mn-ea"/>
            <a:cs typeface="+mn-cs"/>
          </a:endParaRPr>
        </a:p>
        <a:p>
          <a:r>
            <a:rPr lang="es-CO" sz="1100">
              <a:solidFill>
                <a:schemeClr val="dk1"/>
              </a:solidFill>
              <a:effectLst/>
              <a:latin typeface="+mn-lt"/>
              <a:ea typeface="+mn-ea"/>
              <a:cs typeface="+mn-cs"/>
            </a:rPr>
            <a:t>Para cada subindicador se define un índice de calidad de la información (ICI) de tipo A, B o C, a partir de las características de las fuentes que permitieron su obtención según se especifica a continuación:</a:t>
          </a:r>
          <a:endParaRPr lang="es-CO">
            <a:effectLst/>
          </a:endParaRPr>
        </a:p>
        <a:p>
          <a:r>
            <a:rPr lang="es-CO" sz="1100">
              <a:solidFill>
                <a:schemeClr val="dk1"/>
              </a:solidFill>
              <a:effectLst/>
              <a:latin typeface="+mn-lt"/>
              <a:ea typeface="+mn-ea"/>
              <a:cs typeface="+mn-cs"/>
            </a:rPr>
            <a:t>-A: datos primarios generados para Colombia. Corresponde a información obtenida por encuestas replicables, periódicas y de cobertura nacional. </a:t>
          </a:r>
          <a:endParaRPr lang="es-CO">
            <a:effectLst/>
          </a:endParaRPr>
        </a:p>
        <a:p>
          <a:r>
            <a:rPr lang="es-CO" sz="1100">
              <a:solidFill>
                <a:schemeClr val="dk1"/>
              </a:solidFill>
              <a:effectLst/>
              <a:latin typeface="+mn-lt"/>
              <a:ea typeface="+mn-ea"/>
              <a:cs typeface="+mn-cs"/>
            </a:rPr>
            <a:t>-B: información resultante de casos de estudio en Colombia, metaanálisis, aproximaciones a partir de estudios locales o encuestas realizadas en el marco del proceso de monitoreo de la Hoja de Ruta. La incertidumbre de las encuestas realizadas puede estar sujeta al proceso de adquisición de datos y la representatividad lograda.</a:t>
          </a:r>
          <a:endParaRPr lang="es-CO">
            <a:effectLst/>
          </a:endParaRPr>
        </a:p>
        <a:p>
          <a:r>
            <a:rPr lang="es-CO" sz="1100">
              <a:solidFill>
                <a:schemeClr val="dk1"/>
              </a:solidFill>
              <a:effectLst/>
              <a:latin typeface="+mn-lt"/>
              <a:ea typeface="+mn-ea"/>
              <a:cs typeface="+mn-cs"/>
            </a:rPr>
            <a:t>-C: información obtenida a partir de un número limitado de casos de estudio, datos secundarios o información de casos de estudio internacionales.</a:t>
          </a:r>
        </a:p>
        <a:p>
          <a:endParaRPr lang="es-CO" sz="1100">
            <a:solidFill>
              <a:schemeClr val="dk1"/>
            </a:solidFill>
            <a:effectLst/>
            <a:latin typeface="+mn-lt"/>
            <a:ea typeface="+mn-ea"/>
            <a:cs typeface="+mn-cs"/>
          </a:endParaRPr>
        </a:p>
        <a:p>
          <a:endParaRPr lang="es-CO" sz="1200" b="1">
            <a:solidFill>
              <a:schemeClr val="dk1"/>
            </a:solidFill>
            <a:effectLst/>
            <a:latin typeface="+mn-lt"/>
            <a:ea typeface="+mn-ea"/>
            <a:cs typeface="+mn-cs"/>
          </a:endParaRPr>
        </a:p>
        <a:p>
          <a:r>
            <a:rPr lang="es-CO" sz="1200" b="1">
              <a:effectLst/>
            </a:rPr>
            <a:t>Los datos de entrada corresponden</a:t>
          </a:r>
          <a:r>
            <a:rPr lang="es-CO" sz="1200" b="1" baseline="0">
              <a:effectLst/>
            </a:rPr>
            <a:t> a los indicadores y parámetros del lado izquierdo de la hoja de cálculo. Los resultados se muestran al lado derecho de la hoja de cálculo.</a:t>
          </a:r>
          <a:endParaRPr lang="es-CO" sz="1200" b="1">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s-CO">
            <a:effectLst/>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twoCellAnchor>
    <xdr:from>
      <xdr:col>0</xdr:col>
      <xdr:colOff>87475</xdr:colOff>
      <xdr:row>8</xdr:row>
      <xdr:rowOff>165228</xdr:rowOff>
    </xdr:from>
    <xdr:to>
      <xdr:col>2</xdr:col>
      <xdr:colOff>97194</xdr:colOff>
      <xdr:row>14</xdr:row>
      <xdr:rowOff>19439</xdr:rowOff>
    </xdr:to>
    <xdr:sp macro="" textlink="">
      <xdr:nvSpPr>
        <xdr:cNvPr id="3" name="Rectángulo 2">
          <a:extLst>
            <a:ext uri="{FF2B5EF4-FFF2-40B4-BE49-F238E27FC236}">
              <a16:creationId xmlns:a16="http://schemas.microsoft.com/office/drawing/2014/main" id="{033B6296-7967-4E7D-AD89-8B5FDE42835A}"/>
            </a:ext>
          </a:extLst>
        </xdr:cNvPr>
        <xdr:cNvSpPr/>
      </xdr:nvSpPr>
      <xdr:spPr>
        <a:xfrm>
          <a:off x="87475" y="1613028"/>
          <a:ext cx="2962469" cy="978161"/>
        </a:xfrm>
        <a:prstGeom prst="rect">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r>
            <a:rPr lang="es-CO" sz="1100">
              <a:solidFill>
                <a:sysClr val="windowText" lastClr="000000"/>
              </a:solidFill>
            </a:rPr>
            <a:t>Formato</a:t>
          </a:r>
          <a:r>
            <a:rPr lang="es-CO" sz="1100" baseline="0">
              <a:solidFill>
                <a:sysClr val="windowText" lastClr="000000"/>
              </a:solidFill>
            </a:rPr>
            <a:t> de ejemplo para el año 2024.</a:t>
          </a:r>
        </a:p>
        <a:p>
          <a:pPr algn="l"/>
          <a:endParaRPr lang="es-CO" sz="1100" baseline="0">
            <a:solidFill>
              <a:sysClr val="windowText" lastClr="000000"/>
            </a:solidFill>
          </a:endParaRPr>
        </a:p>
        <a:p>
          <a:pPr algn="l"/>
          <a:r>
            <a:rPr lang="es-CO" sz="1100" baseline="0">
              <a:solidFill>
                <a:sysClr val="windowText" lastClr="000000"/>
              </a:solidFill>
            </a:rPr>
            <a:t>Al diligenciar los indicadores se calculan los totales de emisiones GEI y se grafican en la página 'Tablero de monitoreo GEI'</a:t>
          </a:r>
        </a:p>
      </xdr:txBody>
    </xdr:sp>
    <xdr:clientData/>
  </xdr:twoCellAnchor>
  <xdr:twoCellAnchor>
    <xdr:from>
      <xdr:col>3</xdr:col>
      <xdr:colOff>5059516</xdr:colOff>
      <xdr:row>0</xdr:row>
      <xdr:rowOff>61451</xdr:rowOff>
    </xdr:from>
    <xdr:to>
      <xdr:col>7</xdr:col>
      <xdr:colOff>413128</xdr:colOff>
      <xdr:row>7</xdr:row>
      <xdr:rowOff>144357</xdr:rowOff>
    </xdr:to>
    <xdr:sp macro="" textlink="">
      <xdr:nvSpPr>
        <xdr:cNvPr id="4" name="CuadroTexto 3">
          <a:extLst>
            <a:ext uri="{FF2B5EF4-FFF2-40B4-BE49-F238E27FC236}">
              <a16:creationId xmlns:a16="http://schemas.microsoft.com/office/drawing/2014/main" id="{8A061193-007E-4C11-9FBC-C9887DD34C1F}"/>
            </a:ext>
          </a:extLst>
        </xdr:cNvPr>
        <xdr:cNvSpPr txBox="1"/>
      </xdr:nvSpPr>
      <xdr:spPr>
        <a:xfrm>
          <a:off x="14072419" y="61451"/>
          <a:ext cx="2697080" cy="1383632"/>
        </a:xfrm>
        <a:prstGeom prst="rect">
          <a:avLst/>
        </a:prstGeom>
        <a:solidFill>
          <a:schemeClr val="bg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100" b="1">
              <a:solidFill>
                <a:schemeClr val="dk1"/>
              </a:solidFill>
              <a:effectLst/>
              <a:latin typeface="+mn-lt"/>
              <a:ea typeface="+mn-ea"/>
              <a:cs typeface="+mn-cs"/>
            </a:rPr>
            <a:t>Conversiones propuestas</a:t>
          </a:r>
          <a:r>
            <a:rPr lang="es-CO" sz="1100" b="1" baseline="0">
              <a:solidFill>
                <a:schemeClr val="dk1"/>
              </a:solidFill>
              <a:effectLst/>
              <a:latin typeface="+mn-lt"/>
              <a:ea typeface="+mn-ea"/>
              <a:cs typeface="+mn-cs"/>
            </a:rPr>
            <a:t> para unidades de vivienda:</a:t>
          </a: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45m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VIS multifamiliar</a:t>
          </a:r>
        </a:p>
        <a:p>
          <a:pPr marL="0" marR="0" lvl="0" indent="0" defTabSz="914400" eaLnBrk="1" fontAlgn="auto" latinLnBrk="0" hangingPunct="1">
            <a:lnSpc>
              <a:spcPct val="100000"/>
            </a:lnSpc>
            <a:spcBef>
              <a:spcPts val="0"/>
            </a:spcBef>
            <a:spcAft>
              <a:spcPts val="0"/>
            </a:spcAft>
            <a:buClrTx/>
            <a:buSzTx/>
            <a:buFontTx/>
            <a:buNone/>
            <a:tabLst/>
            <a:defRPr/>
          </a:pPr>
          <a:r>
            <a:rPr lang="es-CO" sz="1100" b="0">
              <a:solidFill>
                <a:schemeClr val="dk1"/>
              </a:solidFill>
              <a:effectLst/>
              <a:latin typeface="+mn-lt"/>
              <a:ea typeface="+mn-ea"/>
              <a:cs typeface="+mn-cs"/>
            </a:rPr>
            <a:t>70m</a:t>
          </a:r>
          <a:r>
            <a:rPr lang="es-CO" sz="1100" b="0" baseline="30000">
              <a:solidFill>
                <a:schemeClr val="dk1"/>
              </a:solidFill>
              <a:effectLst/>
              <a:latin typeface="+mn-lt"/>
              <a:ea typeface="+mn-ea"/>
              <a:cs typeface="+mn-cs"/>
            </a:rPr>
            <a:t>2</a:t>
          </a:r>
          <a:r>
            <a:rPr lang="es-CO" sz="1100" b="0" baseline="0">
              <a:solidFill>
                <a:schemeClr val="dk1"/>
              </a:solidFill>
              <a:effectLst/>
              <a:latin typeface="+mn-lt"/>
              <a:ea typeface="+mn-ea"/>
              <a:cs typeface="+mn-cs"/>
            </a:rPr>
            <a:t>/vivienda no VIS multifamiliar</a:t>
          </a:r>
          <a:endParaRPr lang="es-CO">
            <a:effectLst/>
          </a:endParaRPr>
        </a:p>
        <a:p>
          <a:endParaRPr lang="es-CO" sz="1100" b="1">
            <a:solidFill>
              <a:schemeClr val="dk1"/>
            </a:solidFill>
            <a:effectLst/>
            <a:latin typeface="+mn-lt"/>
            <a:ea typeface="+mn-ea"/>
            <a:cs typeface="+mn-cs"/>
          </a:endParaRPr>
        </a:p>
        <a:p>
          <a:r>
            <a:rPr lang="es-CO" sz="1100" b="0">
              <a:solidFill>
                <a:schemeClr val="dk1"/>
              </a:solidFill>
              <a:effectLst/>
              <a:latin typeface="+mn-lt"/>
              <a:ea typeface="+mn-ea"/>
              <a:cs typeface="+mn-cs"/>
            </a:rPr>
            <a:t>(CCCS et</a:t>
          </a:r>
          <a:r>
            <a:rPr lang="es-CO" sz="1100" b="0" baseline="0">
              <a:solidFill>
                <a:schemeClr val="dk1"/>
              </a:solidFill>
              <a:effectLst/>
              <a:latin typeface="+mn-lt"/>
              <a:ea typeface="+mn-ea"/>
              <a:cs typeface="+mn-cs"/>
            </a:rPr>
            <a:t> al., 2022)</a:t>
          </a:r>
          <a:r>
            <a:rPr lang="es-CO" sz="1100" b="1">
              <a:solidFill>
                <a:schemeClr val="dk1"/>
              </a:solidFill>
              <a:effectLst/>
              <a:latin typeface="+mn-lt"/>
              <a:ea typeface="+mn-ea"/>
              <a:cs typeface="+mn-cs"/>
            </a:rPr>
            <a:t> </a:t>
          </a:r>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solidFill>
              <a:schemeClr val="dk1"/>
            </a:solidFill>
            <a:effectLst/>
            <a:latin typeface="+mn-lt"/>
            <a:ea typeface="+mn-ea"/>
            <a:cs typeface="+mn-cs"/>
          </a:endParaRPr>
        </a:p>
        <a:p>
          <a:endParaRPr lang="es-CO"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695325</xdr:colOff>
      <xdr:row>3</xdr:row>
      <xdr:rowOff>46667</xdr:rowOff>
    </xdr:from>
    <xdr:to>
      <xdr:col>5</xdr:col>
      <xdr:colOff>20240</xdr:colOff>
      <xdr:row>26</xdr:row>
      <xdr:rowOff>67576</xdr:rowOff>
    </xdr:to>
    <xdr:pic>
      <xdr:nvPicPr>
        <xdr:cNvPr id="2" name="Imagen 1">
          <a:extLst>
            <a:ext uri="{FF2B5EF4-FFF2-40B4-BE49-F238E27FC236}">
              <a16:creationId xmlns:a16="http://schemas.microsoft.com/office/drawing/2014/main" id="{3444E9D9-8F6C-4940-AB23-5C13A56BB47E}"/>
            </a:ext>
          </a:extLst>
        </xdr:cNvPr>
        <xdr:cNvPicPr>
          <a:picLocks noChangeAspect="1"/>
        </xdr:cNvPicPr>
      </xdr:nvPicPr>
      <xdr:blipFill>
        <a:blip xmlns:r="http://schemas.openxmlformats.org/officeDocument/2006/relationships" r:embed="rId1"/>
        <a:stretch>
          <a:fillRect/>
        </a:stretch>
      </xdr:blipFill>
      <xdr:spPr>
        <a:xfrm>
          <a:off x="695325" y="618167"/>
          <a:ext cx="5811440" cy="44024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28575</xdr:colOff>
      <xdr:row>3</xdr:row>
      <xdr:rowOff>27617</xdr:rowOff>
    </xdr:from>
    <xdr:to>
      <xdr:col>5</xdr:col>
      <xdr:colOff>115490</xdr:colOff>
      <xdr:row>26</xdr:row>
      <xdr:rowOff>48526</xdr:rowOff>
    </xdr:to>
    <xdr:pic>
      <xdr:nvPicPr>
        <xdr:cNvPr id="2" name="Imagen 1">
          <a:extLst>
            <a:ext uri="{FF2B5EF4-FFF2-40B4-BE49-F238E27FC236}">
              <a16:creationId xmlns:a16="http://schemas.microsoft.com/office/drawing/2014/main" id="{4C9F3CE4-9B5E-428C-8CAD-E879E4ECF9A1}"/>
            </a:ext>
          </a:extLst>
        </xdr:cNvPr>
        <xdr:cNvPicPr>
          <a:picLocks noChangeAspect="1"/>
        </xdr:cNvPicPr>
      </xdr:nvPicPr>
      <xdr:blipFill>
        <a:blip xmlns:r="http://schemas.openxmlformats.org/officeDocument/2006/relationships" r:embed="rId1"/>
        <a:stretch>
          <a:fillRect/>
        </a:stretch>
      </xdr:blipFill>
      <xdr:spPr>
        <a:xfrm>
          <a:off x="790575" y="599117"/>
          <a:ext cx="5811440" cy="440240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28575</xdr:colOff>
      <xdr:row>3</xdr:row>
      <xdr:rowOff>27617</xdr:rowOff>
    </xdr:from>
    <xdr:to>
      <xdr:col>4</xdr:col>
      <xdr:colOff>1239440</xdr:colOff>
      <xdr:row>26</xdr:row>
      <xdr:rowOff>48526</xdr:rowOff>
    </xdr:to>
    <xdr:pic>
      <xdr:nvPicPr>
        <xdr:cNvPr id="2" name="Imagen 1">
          <a:extLst>
            <a:ext uri="{FF2B5EF4-FFF2-40B4-BE49-F238E27FC236}">
              <a16:creationId xmlns:a16="http://schemas.microsoft.com/office/drawing/2014/main" id="{F4A5C9B5-A9D9-486E-A6CA-CC0518111B71}"/>
            </a:ext>
          </a:extLst>
        </xdr:cNvPr>
        <xdr:cNvPicPr>
          <a:picLocks noChangeAspect="1"/>
        </xdr:cNvPicPr>
      </xdr:nvPicPr>
      <xdr:blipFill>
        <a:blip xmlns:r="http://schemas.openxmlformats.org/officeDocument/2006/relationships" r:embed="rId1"/>
        <a:stretch>
          <a:fillRect/>
        </a:stretch>
      </xdr:blipFill>
      <xdr:spPr>
        <a:xfrm>
          <a:off x="790575" y="599117"/>
          <a:ext cx="5811440" cy="44024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13</xdr:col>
      <xdr:colOff>111090</xdr:colOff>
      <xdr:row>11</xdr:row>
      <xdr:rowOff>63214</xdr:rowOff>
    </xdr:from>
    <xdr:to>
      <xdr:col>16</xdr:col>
      <xdr:colOff>764525</xdr:colOff>
      <xdr:row>19</xdr:row>
      <xdr:rowOff>24216</xdr:rowOff>
    </xdr:to>
    <xdr:pic>
      <xdr:nvPicPr>
        <xdr:cNvPr id="2" name="Imagen 1">
          <a:extLst>
            <a:ext uri="{FF2B5EF4-FFF2-40B4-BE49-F238E27FC236}">
              <a16:creationId xmlns:a16="http://schemas.microsoft.com/office/drawing/2014/main" id="{187DB59F-5FAB-4531-854C-2CF3924055EE}"/>
            </a:ext>
          </a:extLst>
        </xdr:cNvPr>
        <xdr:cNvPicPr>
          <a:picLocks noChangeAspect="1"/>
        </xdr:cNvPicPr>
      </xdr:nvPicPr>
      <xdr:blipFill>
        <a:blip xmlns:r="http://schemas.openxmlformats.org/officeDocument/2006/relationships" r:embed="rId1"/>
        <a:stretch>
          <a:fillRect/>
        </a:stretch>
      </xdr:blipFill>
      <xdr:spPr>
        <a:xfrm>
          <a:off x="16109861" y="1491964"/>
          <a:ext cx="4963901" cy="2269604"/>
        </a:xfrm>
        <a:prstGeom prst="rect">
          <a:avLst/>
        </a:prstGeom>
      </xdr:spPr>
    </xdr:pic>
    <xdr:clientData/>
  </xdr:twoCellAnchor>
  <xdr:twoCellAnchor editAs="oneCell">
    <xdr:from>
      <xdr:col>12</xdr:col>
      <xdr:colOff>364552</xdr:colOff>
      <xdr:row>33</xdr:row>
      <xdr:rowOff>143178</xdr:rowOff>
    </xdr:from>
    <xdr:to>
      <xdr:col>18</xdr:col>
      <xdr:colOff>935419</xdr:colOff>
      <xdr:row>40</xdr:row>
      <xdr:rowOff>100049</xdr:rowOff>
    </xdr:to>
    <xdr:pic>
      <xdr:nvPicPr>
        <xdr:cNvPr id="3" name="Imagen 2">
          <a:extLst>
            <a:ext uri="{FF2B5EF4-FFF2-40B4-BE49-F238E27FC236}">
              <a16:creationId xmlns:a16="http://schemas.microsoft.com/office/drawing/2014/main" id="{93A146CE-0F12-49B9-A25D-37CE16DC5C5C}"/>
            </a:ext>
          </a:extLst>
        </xdr:cNvPr>
        <xdr:cNvPicPr>
          <a:picLocks noChangeAspect="1"/>
        </xdr:cNvPicPr>
      </xdr:nvPicPr>
      <xdr:blipFill>
        <a:blip xmlns:r="http://schemas.openxmlformats.org/officeDocument/2006/relationships" r:embed="rId2"/>
        <a:stretch>
          <a:fillRect/>
        </a:stretch>
      </xdr:blipFill>
      <xdr:spPr>
        <a:xfrm>
          <a:off x="15104086" y="6600805"/>
          <a:ext cx="8739765" cy="1869943"/>
        </a:xfrm>
        <a:prstGeom prst="rect">
          <a:avLst/>
        </a:prstGeom>
      </xdr:spPr>
    </xdr:pic>
    <xdr:clientData/>
  </xdr:twoCellAnchor>
  <xdr:twoCellAnchor editAs="oneCell">
    <xdr:from>
      <xdr:col>17</xdr:col>
      <xdr:colOff>1321695</xdr:colOff>
      <xdr:row>127</xdr:row>
      <xdr:rowOff>161441</xdr:rowOff>
    </xdr:from>
    <xdr:to>
      <xdr:col>28</xdr:col>
      <xdr:colOff>182598</xdr:colOff>
      <xdr:row>142</xdr:row>
      <xdr:rowOff>156258</xdr:rowOff>
    </xdr:to>
    <xdr:pic>
      <xdr:nvPicPr>
        <xdr:cNvPr id="4" name="Imagen 3">
          <a:extLst>
            <a:ext uri="{FF2B5EF4-FFF2-40B4-BE49-F238E27FC236}">
              <a16:creationId xmlns:a16="http://schemas.microsoft.com/office/drawing/2014/main" id="{84A1F951-A49D-4237-BFA0-A674DCFDAF72}"/>
            </a:ext>
          </a:extLst>
        </xdr:cNvPr>
        <xdr:cNvPicPr>
          <a:picLocks noChangeAspect="1"/>
        </xdr:cNvPicPr>
      </xdr:nvPicPr>
      <xdr:blipFill>
        <a:blip xmlns:r="http://schemas.openxmlformats.org/officeDocument/2006/relationships" r:embed="rId3"/>
        <a:stretch>
          <a:fillRect/>
        </a:stretch>
      </xdr:blipFill>
      <xdr:spPr>
        <a:xfrm>
          <a:off x="22082966" y="28784873"/>
          <a:ext cx="8854081" cy="3094478"/>
        </a:xfrm>
        <a:prstGeom prst="rect">
          <a:avLst/>
        </a:prstGeom>
      </xdr:spPr>
    </xdr:pic>
    <xdr:clientData/>
  </xdr:twoCellAnchor>
  <xdr:twoCellAnchor editAs="oneCell">
    <xdr:from>
      <xdr:col>12</xdr:col>
      <xdr:colOff>136921</xdr:colOff>
      <xdr:row>116</xdr:row>
      <xdr:rowOff>160449</xdr:rowOff>
    </xdr:from>
    <xdr:to>
      <xdr:col>15</xdr:col>
      <xdr:colOff>391895</xdr:colOff>
      <xdr:row>127</xdr:row>
      <xdr:rowOff>143023</xdr:rowOff>
    </xdr:to>
    <xdr:pic>
      <xdr:nvPicPr>
        <xdr:cNvPr id="5" name="Imagen 4">
          <a:extLst>
            <a:ext uri="{FF2B5EF4-FFF2-40B4-BE49-F238E27FC236}">
              <a16:creationId xmlns:a16="http://schemas.microsoft.com/office/drawing/2014/main" id="{D2C211D5-9C34-40A7-9BE1-B81AC8809FF4}"/>
            </a:ext>
          </a:extLst>
        </xdr:cNvPr>
        <xdr:cNvPicPr>
          <a:picLocks noChangeAspect="1"/>
        </xdr:cNvPicPr>
      </xdr:nvPicPr>
      <xdr:blipFill>
        <a:blip xmlns:r="http://schemas.openxmlformats.org/officeDocument/2006/relationships" r:embed="rId4"/>
        <a:stretch>
          <a:fillRect/>
        </a:stretch>
      </xdr:blipFill>
      <xdr:spPr>
        <a:xfrm>
          <a:off x="14257734" y="25455277"/>
          <a:ext cx="4351733" cy="2459074"/>
        </a:xfrm>
        <a:prstGeom prst="rect">
          <a:avLst/>
        </a:prstGeom>
      </xdr:spPr>
    </xdr:pic>
    <xdr:clientData/>
  </xdr:twoCellAnchor>
  <xdr:twoCellAnchor editAs="oneCell">
    <xdr:from>
      <xdr:col>12</xdr:col>
      <xdr:colOff>89295</xdr:colOff>
      <xdr:row>93</xdr:row>
      <xdr:rowOff>136921</xdr:rowOff>
    </xdr:from>
    <xdr:to>
      <xdr:col>15</xdr:col>
      <xdr:colOff>344269</xdr:colOff>
      <xdr:row>104</xdr:row>
      <xdr:rowOff>119494</xdr:rowOff>
    </xdr:to>
    <xdr:pic>
      <xdr:nvPicPr>
        <xdr:cNvPr id="7" name="Imagen 6">
          <a:extLst>
            <a:ext uri="{FF2B5EF4-FFF2-40B4-BE49-F238E27FC236}">
              <a16:creationId xmlns:a16="http://schemas.microsoft.com/office/drawing/2014/main" id="{3F2F0D6F-77FE-4EAB-9E1B-453FE3BC1EA5}"/>
            </a:ext>
          </a:extLst>
        </xdr:cNvPr>
        <xdr:cNvPicPr>
          <a:picLocks noChangeAspect="1"/>
        </xdr:cNvPicPr>
      </xdr:nvPicPr>
      <xdr:blipFill>
        <a:blip xmlns:r="http://schemas.openxmlformats.org/officeDocument/2006/relationships" r:embed="rId4"/>
        <a:stretch>
          <a:fillRect/>
        </a:stretch>
      </xdr:blipFill>
      <xdr:spPr>
        <a:xfrm>
          <a:off x="14210108" y="19323843"/>
          <a:ext cx="4351733" cy="2459074"/>
        </a:xfrm>
        <a:prstGeom prst="rect">
          <a:avLst/>
        </a:prstGeom>
      </xdr:spPr>
    </xdr:pic>
    <xdr:clientData/>
  </xdr:twoCellAnchor>
  <xdr:twoCellAnchor editAs="oneCell">
    <xdr:from>
      <xdr:col>9</xdr:col>
      <xdr:colOff>1011627</xdr:colOff>
      <xdr:row>20</xdr:row>
      <xdr:rowOff>47804</xdr:rowOff>
    </xdr:from>
    <xdr:to>
      <xdr:col>12</xdr:col>
      <xdr:colOff>250234</xdr:colOff>
      <xdr:row>27</xdr:row>
      <xdr:rowOff>44073</xdr:rowOff>
    </xdr:to>
    <xdr:pic>
      <xdr:nvPicPr>
        <xdr:cNvPr id="10" name="Imagen 9">
          <a:extLst>
            <a:ext uri="{FF2B5EF4-FFF2-40B4-BE49-F238E27FC236}">
              <a16:creationId xmlns:a16="http://schemas.microsoft.com/office/drawing/2014/main" id="{D9673FCA-01D4-4D56-9891-F59C27F7EA95}"/>
            </a:ext>
          </a:extLst>
        </xdr:cNvPr>
        <xdr:cNvPicPr>
          <a:picLocks noChangeAspect="1"/>
        </xdr:cNvPicPr>
      </xdr:nvPicPr>
      <xdr:blipFill>
        <a:blip xmlns:r="http://schemas.openxmlformats.org/officeDocument/2006/relationships" r:embed="rId5"/>
        <a:stretch>
          <a:fillRect/>
        </a:stretch>
      </xdr:blipFill>
      <xdr:spPr>
        <a:xfrm>
          <a:off x="11263110" y="3978885"/>
          <a:ext cx="3726658" cy="1360442"/>
        </a:xfrm>
        <a:prstGeom prst="rect">
          <a:avLst/>
        </a:prstGeom>
      </xdr:spPr>
    </xdr:pic>
    <xdr:clientData/>
  </xdr:twoCellAnchor>
  <xdr:twoCellAnchor editAs="oneCell">
    <xdr:from>
      <xdr:col>14</xdr:col>
      <xdr:colOff>427818</xdr:colOff>
      <xdr:row>47</xdr:row>
      <xdr:rowOff>40359</xdr:rowOff>
    </xdr:from>
    <xdr:to>
      <xdr:col>19</xdr:col>
      <xdr:colOff>944691</xdr:colOff>
      <xdr:row>64</xdr:row>
      <xdr:rowOff>3212</xdr:rowOff>
    </xdr:to>
    <xdr:pic>
      <xdr:nvPicPr>
        <xdr:cNvPr id="6" name="Imagen 5">
          <a:extLst>
            <a:ext uri="{FF2B5EF4-FFF2-40B4-BE49-F238E27FC236}">
              <a16:creationId xmlns:a16="http://schemas.microsoft.com/office/drawing/2014/main" id="{040CDA49-ADF9-42BC-92D3-04F01B8710B9}"/>
            </a:ext>
          </a:extLst>
        </xdr:cNvPr>
        <xdr:cNvPicPr>
          <a:picLocks noChangeAspect="1"/>
        </xdr:cNvPicPr>
      </xdr:nvPicPr>
      <xdr:blipFill>
        <a:blip xmlns:r="http://schemas.openxmlformats.org/officeDocument/2006/relationships" r:embed="rId6"/>
        <a:stretch>
          <a:fillRect/>
        </a:stretch>
      </xdr:blipFill>
      <xdr:spPr>
        <a:xfrm>
          <a:off x="17944132" y="10768092"/>
          <a:ext cx="7668695" cy="451548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7</xdr:col>
      <xdr:colOff>523874</xdr:colOff>
      <xdr:row>10</xdr:row>
      <xdr:rowOff>85725</xdr:rowOff>
    </xdr:from>
    <xdr:to>
      <xdr:col>16</xdr:col>
      <xdr:colOff>734893</xdr:colOff>
      <xdr:row>14</xdr:row>
      <xdr:rowOff>19887</xdr:rowOff>
    </xdr:to>
    <xdr:pic>
      <xdr:nvPicPr>
        <xdr:cNvPr id="2" name="Imagen 1">
          <a:extLst>
            <a:ext uri="{FF2B5EF4-FFF2-40B4-BE49-F238E27FC236}">
              <a16:creationId xmlns:a16="http://schemas.microsoft.com/office/drawing/2014/main" id="{1761DBCC-CDCD-47EB-A347-DB41E48D8617}"/>
            </a:ext>
          </a:extLst>
        </xdr:cNvPr>
        <xdr:cNvPicPr>
          <a:picLocks noChangeAspect="1"/>
        </xdr:cNvPicPr>
      </xdr:nvPicPr>
      <xdr:blipFill rotWithShape="1">
        <a:blip xmlns:r="http://schemas.openxmlformats.org/officeDocument/2006/relationships" r:embed="rId1"/>
        <a:srcRect t="82727"/>
        <a:stretch/>
      </xdr:blipFill>
      <xdr:spPr>
        <a:xfrm>
          <a:off x="8229599" y="1990725"/>
          <a:ext cx="7069019" cy="696162"/>
        </a:xfrm>
        <a:prstGeom prst="rect">
          <a:avLst/>
        </a:prstGeom>
      </xdr:spPr>
    </xdr:pic>
    <xdr:clientData/>
  </xdr:twoCellAnchor>
  <xdr:twoCellAnchor editAs="oneCell">
    <xdr:from>
      <xdr:col>7</xdr:col>
      <xdr:colOff>523874</xdr:colOff>
      <xdr:row>3</xdr:row>
      <xdr:rowOff>132961</xdr:rowOff>
    </xdr:from>
    <xdr:to>
      <xdr:col>16</xdr:col>
      <xdr:colOff>734893</xdr:colOff>
      <xdr:row>10</xdr:row>
      <xdr:rowOff>95250</xdr:rowOff>
    </xdr:to>
    <xdr:pic>
      <xdr:nvPicPr>
        <xdr:cNvPr id="3" name="Imagen 2">
          <a:extLst>
            <a:ext uri="{FF2B5EF4-FFF2-40B4-BE49-F238E27FC236}">
              <a16:creationId xmlns:a16="http://schemas.microsoft.com/office/drawing/2014/main" id="{5AD3430A-6F92-4312-99CA-8B01D6DCE3F6}"/>
            </a:ext>
          </a:extLst>
        </xdr:cNvPr>
        <xdr:cNvPicPr>
          <a:picLocks noChangeAspect="1"/>
        </xdr:cNvPicPr>
      </xdr:nvPicPr>
      <xdr:blipFill rotWithShape="1">
        <a:blip xmlns:r="http://schemas.openxmlformats.org/officeDocument/2006/relationships" r:embed="rId1"/>
        <a:srcRect b="67849"/>
        <a:stretch/>
      </xdr:blipFill>
      <xdr:spPr>
        <a:xfrm>
          <a:off x="8229599" y="704461"/>
          <a:ext cx="7069019" cy="1295789"/>
        </a:xfrm>
        <a:prstGeom prst="rect">
          <a:avLst/>
        </a:prstGeom>
      </xdr:spPr>
    </xdr:pic>
    <xdr:clientData/>
  </xdr:twoCellAnchor>
  <xdr:twoCellAnchor editAs="oneCell">
    <xdr:from>
      <xdr:col>7</xdr:col>
      <xdr:colOff>274362</xdr:colOff>
      <xdr:row>44</xdr:row>
      <xdr:rowOff>20400</xdr:rowOff>
    </xdr:from>
    <xdr:to>
      <xdr:col>13</xdr:col>
      <xdr:colOff>444358</xdr:colOff>
      <xdr:row>49</xdr:row>
      <xdr:rowOff>125035</xdr:rowOff>
    </xdr:to>
    <xdr:pic>
      <xdr:nvPicPr>
        <xdr:cNvPr id="4" name="Imagen 3">
          <a:extLst>
            <a:ext uri="{FF2B5EF4-FFF2-40B4-BE49-F238E27FC236}">
              <a16:creationId xmlns:a16="http://schemas.microsoft.com/office/drawing/2014/main" id="{439EA854-2CE6-43FD-91D2-37D1450E3729}"/>
            </a:ext>
          </a:extLst>
        </xdr:cNvPr>
        <xdr:cNvPicPr>
          <a:picLocks noChangeAspect="1"/>
        </xdr:cNvPicPr>
      </xdr:nvPicPr>
      <xdr:blipFill>
        <a:blip xmlns:r="http://schemas.openxmlformats.org/officeDocument/2006/relationships" r:embed="rId2"/>
        <a:stretch>
          <a:fillRect/>
        </a:stretch>
      </xdr:blipFill>
      <xdr:spPr>
        <a:xfrm>
          <a:off x="7980087" y="9164400"/>
          <a:ext cx="4741996" cy="124763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111090</xdr:colOff>
      <xdr:row>11</xdr:row>
      <xdr:rowOff>63214</xdr:rowOff>
    </xdr:from>
    <xdr:to>
      <xdr:col>16</xdr:col>
      <xdr:colOff>764525</xdr:colOff>
      <xdr:row>19</xdr:row>
      <xdr:rowOff>24216</xdr:rowOff>
    </xdr:to>
    <xdr:pic>
      <xdr:nvPicPr>
        <xdr:cNvPr id="2" name="Imagen 1">
          <a:extLst>
            <a:ext uri="{FF2B5EF4-FFF2-40B4-BE49-F238E27FC236}">
              <a16:creationId xmlns:a16="http://schemas.microsoft.com/office/drawing/2014/main" id="{D32F6BF1-B19F-42AC-B436-E21A1259AAEE}"/>
            </a:ext>
          </a:extLst>
        </xdr:cNvPr>
        <xdr:cNvPicPr>
          <a:picLocks noChangeAspect="1"/>
        </xdr:cNvPicPr>
      </xdr:nvPicPr>
      <xdr:blipFill>
        <a:blip xmlns:r="http://schemas.openxmlformats.org/officeDocument/2006/relationships" r:embed="rId1"/>
        <a:stretch>
          <a:fillRect/>
        </a:stretch>
      </xdr:blipFill>
      <xdr:spPr>
        <a:xfrm>
          <a:off x="16332165" y="2234914"/>
          <a:ext cx="4958735" cy="2266052"/>
        </a:xfrm>
        <a:prstGeom prst="rect">
          <a:avLst/>
        </a:prstGeom>
      </xdr:spPr>
    </xdr:pic>
    <xdr:clientData/>
  </xdr:twoCellAnchor>
  <xdr:twoCellAnchor editAs="oneCell">
    <xdr:from>
      <xdr:col>17</xdr:col>
      <xdr:colOff>1321695</xdr:colOff>
      <xdr:row>127</xdr:row>
      <xdr:rowOff>161441</xdr:rowOff>
    </xdr:from>
    <xdr:to>
      <xdr:col>28</xdr:col>
      <xdr:colOff>182598</xdr:colOff>
      <xdr:row>142</xdr:row>
      <xdr:rowOff>156258</xdr:rowOff>
    </xdr:to>
    <xdr:pic>
      <xdr:nvPicPr>
        <xdr:cNvPr id="3" name="Imagen 2">
          <a:extLst>
            <a:ext uri="{FF2B5EF4-FFF2-40B4-BE49-F238E27FC236}">
              <a16:creationId xmlns:a16="http://schemas.microsoft.com/office/drawing/2014/main" id="{E7C4C655-6812-4211-8710-74517543EB92}"/>
            </a:ext>
          </a:extLst>
        </xdr:cNvPr>
        <xdr:cNvPicPr>
          <a:picLocks noChangeAspect="1"/>
        </xdr:cNvPicPr>
      </xdr:nvPicPr>
      <xdr:blipFill>
        <a:blip xmlns:r="http://schemas.openxmlformats.org/officeDocument/2006/relationships" r:embed="rId2"/>
        <a:stretch>
          <a:fillRect/>
        </a:stretch>
      </xdr:blipFill>
      <xdr:spPr>
        <a:xfrm>
          <a:off x="23076795" y="29336516"/>
          <a:ext cx="8881203" cy="3052342"/>
        </a:xfrm>
        <a:prstGeom prst="rect">
          <a:avLst/>
        </a:prstGeom>
      </xdr:spPr>
    </xdr:pic>
    <xdr:clientData/>
  </xdr:twoCellAnchor>
  <xdr:twoCellAnchor editAs="oneCell">
    <xdr:from>
      <xdr:col>12</xdr:col>
      <xdr:colOff>136921</xdr:colOff>
      <xdr:row>116</xdr:row>
      <xdr:rowOff>160449</xdr:rowOff>
    </xdr:from>
    <xdr:to>
      <xdr:col>15</xdr:col>
      <xdr:colOff>391895</xdr:colOff>
      <xdr:row>127</xdr:row>
      <xdr:rowOff>143023</xdr:rowOff>
    </xdr:to>
    <xdr:pic>
      <xdr:nvPicPr>
        <xdr:cNvPr id="4" name="Imagen 3">
          <a:extLst>
            <a:ext uri="{FF2B5EF4-FFF2-40B4-BE49-F238E27FC236}">
              <a16:creationId xmlns:a16="http://schemas.microsoft.com/office/drawing/2014/main" id="{4F8BE8BB-6BF1-435B-93E8-B5C4D7F317E5}"/>
            </a:ext>
          </a:extLst>
        </xdr:cNvPr>
        <xdr:cNvPicPr>
          <a:picLocks noChangeAspect="1"/>
        </xdr:cNvPicPr>
      </xdr:nvPicPr>
      <xdr:blipFill>
        <a:blip xmlns:r="http://schemas.openxmlformats.org/officeDocument/2006/relationships" r:embed="rId3"/>
        <a:stretch>
          <a:fillRect/>
        </a:stretch>
      </xdr:blipFill>
      <xdr:spPr>
        <a:xfrm>
          <a:off x="15100696" y="26859024"/>
          <a:ext cx="4350724" cy="2459074"/>
        </a:xfrm>
        <a:prstGeom prst="rect">
          <a:avLst/>
        </a:prstGeom>
      </xdr:spPr>
    </xdr:pic>
    <xdr:clientData/>
  </xdr:twoCellAnchor>
  <xdr:twoCellAnchor editAs="oneCell">
    <xdr:from>
      <xdr:col>12</xdr:col>
      <xdr:colOff>89295</xdr:colOff>
      <xdr:row>93</xdr:row>
      <xdr:rowOff>136921</xdr:rowOff>
    </xdr:from>
    <xdr:to>
      <xdr:col>15</xdr:col>
      <xdr:colOff>344269</xdr:colOff>
      <xdr:row>104</xdr:row>
      <xdr:rowOff>119494</xdr:rowOff>
    </xdr:to>
    <xdr:pic>
      <xdr:nvPicPr>
        <xdr:cNvPr id="5" name="Imagen 4">
          <a:extLst>
            <a:ext uri="{FF2B5EF4-FFF2-40B4-BE49-F238E27FC236}">
              <a16:creationId xmlns:a16="http://schemas.microsoft.com/office/drawing/2014/main" id="{E79DB4ED-DD30-40DB-9B99-6E8AE4A3B782}"/>
            </a:ext>
          </a:extLst>
        </xdr:cNvPr>
        <xdr:cNvPicPr>
          <a:picLocks noChangeAspect="1"/>
        </xdr:cNvPicPr>
      </xdr:nvPicPr>
      <xdr:blipFill>
        <a:blip xmlns:r="http://schemas.openxmlformats.org/officeDocument/2006/relationships" r:embed="rId3"/>
        <a:stretch>
          <a:fillRect/>
        </a:stretch>
      </xdr:blipFill>
      <xdr:spPr>
        <a:xfrm>
          <a:off x="15053070" y="21682471"/>
          <a:ext cx="4350724" cy="2459073"/>
        </a:xfrm>
        <a:prstGeom prst="rect">
          <a:avLst/>
        </a:prstGeom>
      </xdr:spPr>
    </xdr:pic>
    <xdr:clientData/>
  </xdr:twoCellAnchor>
  <xdr:twoCellAnchor editAs="oneCell">
    <xdr:from>
      <xdr:col>14</xdr:col>
      <xdr:colOff>427818</xdr:colOff>
      <xdr:row>47</xdr:row>
      <xdr:rowOff>40359</xdr:rowOff>
    </xdr:from>
    <xdr:to>
      <xdr:col>19</xdr:col>
      <xdr:colOff>944691</xdr:colOff>
      <xdr:row>64</xdr:row>
      <xdr:rowOff>3212</xdr:rowOff>
    </xdr:to>
    <xdr:pic>
      <xdr:nvPicPr>
        <xdr:cNvPr id="6" name="Imagen 5">
          <a:extLst>
            <a:ext uri="{FF2B5EF4-FFF2-40B4-BE49-F238E27FC236}">
              <a16:creationId xmlns:a16="http://schemas.microsoft.com/office/drawing/2014/main" id="{A02EA344-3B64-4CA9-9F38-7F573B7C4ED0}"/>
            </a:ext>
          </a:extLst>
        </xdr:cNvPr>
        <xdr:cNvPicPr>
          <a:picLocks noChangeAspect="1"/>
        </xdr:cNvPicPr>
      </xdr:nvPicPr>
      <xdr:blipFill>
        <a:blip xmlns:r="http://schemas.openxmlformats.org/officeDocument/2006/relationships" r:embed="rId4"/>
        <a:stretch>
          <a:fillRect/>
        </a:stretch>
      </xdr:blipFill>
      <xdr:spPr>
        <a:xfrm>
          <a:off x="17953818" y="10708359"/>
          <a:ext cx="7670148" cy="4544378"/>
        </a:xfrm>
        <a:prstGeom prst="rect">
          <a:avLst/>
        </a:prstGeom>
      </xdr:spPr>
    </xdr:pic>
    <xdr:clientData/>
  </xdr:twoCellAnchor>
  <xdr:twoCellAnchor editAs="oneCell">
    <xdr:from>
      <xdr:col>12</xdr:col>
      <xdr:colOff>492393</xdr:colOff>
      <xdr:row>30</xdr:row>
      <xdr:rowOff>8071</xdr:rowOff>
    </xdr:from>
    <xdr:to>
      <xdr:col>21</xdr:col>
      <xdr:colOff>350293</xdr:colOff>
      <xdr:row>39</xdr:row>
      <xdr:rowOff>197623</xdr:rowOff>
    </xdr:to>
    <xdr:pic>
      <xdr:nvPicPr>
        <xdr:cNvPr id="7" name="Imagen 6">
          <a:extLst>
            <a:ext uri="{FF2B5EF4-FFF2-40B4-BE49-F238E27FC236}">
              <a16:creationId xmlns:a16="http://schemas.microsoft.com/office/drawing/2014/main" id="{36E20F69-AB46-4245-A295-B758D139F195}"/>
            </a:ext>
          </a:extLst>
        </xdr:cNvPr>
        <xdr:cNvPicPr>
          <a:picLocks noChangeAspect="1"/>
        </xdr:cNvPicPr>
      </xdr:nvPicPr>
      <xdr:blipFill>
        <a:blip xmlns:r="http://schemas.openxmlformats.org/officeDocument/2006/relationships" r:embed="rId5"/>
        <a:stretch>
          <a:fillRect/>
        </a:stretch>
      </xdr:blipFill>
      <xdr:spPr>
        <a:xfrm>
          <a:off x="15456168" y="6589846"/>
          <a:ext cx="11335525" cy="2446977"/>
        </a:xfrm>
        <a:prstGeom prst="rect">
          <a:avLst/>
        </a:prstGeom>
      </xdr:spPr>
    </xdr:pic>
    <xdr:clientData/>
  </xdr:twoCellAnchor>
  <xdr:twoCellAnchor>
    <xdr:from>
      <xdr:col>13</xdr:col>
      <xdr:colOff>581185</xdr:colOff>
      <xdr:row>38</xdr:row>
      <xdr:rowOff>347096</xdr:rowOff>
    </xdr:from>
    <xdr:to>
      <xdr:col>20</xdr:col>
      <xdr:colOff>758770</xdr:colOff>
      <xdr:row>39</xdr:row>
      <xdr:rowOff>40359</xdr:rowOff>
    </xdr:to>
    <xdr:sp macro="" textlink="">
      <xdr:nvSpPr>
        <xdr:cNvPr id="8" name="Rectángulo 7">
          <a:extLst>
            <a:ext uri="{FF2B5EF4-FFF2-40B4-BE49-F238E27FC236}">
              <a16:creationId xmlns:a16="http://schemas.microsoft.com/office/drawing/2014/main" id="{8317163F-DB0F-4C4A-9321-88646F6361B8}"/>
            </a:ext>
          </a:extLst>
        </xdr:cNvPr>
        <xdr:cNvSpPr/>
      </xdr:nvSpPr>
      <xdr:spPr>
        <a:xfrm>
          <a:off x="16789829" y="8645147"/>
          <a:ext cx="9638009" cy="314809"/>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7</xdr:col>
      <xdr:colOff>523874</xdr:colOff>
      <xdr:row>10</xdr:row>
      <xdr:rowOff>85725</xdr:rowOff>
    </xdr:from>
    <xdr:to>
      <xdr:col>16</xdr:col>
      <xdr:colOff>734893</xdr:colOff>
      <xdr:row>14</xdr:row>
      <xdr:rowOff>19887</xdr:rowOff>
    </xdr:to>
    <xdr:pic>
      <xdr:nvPicPr>
        <xdr:cNvPr id="2" name="Imagen 1">
          <a:extLst>
            <a:ext uri="{FF2B5EF4-FFF2-40B4-BE49-F238E27FC236}">
              <a16:creationId xmlns:a16="http://schemas.microsoft.com/office/drawing/2014/main" id="{948C569F-1405-40B7-ADB8-38B0C58CC22F}"/>
            </a:ext>
          </a:extLst>
        </xdr:cNvPr>
        <xdr:cNvPicPr>
          <a:picLocks noChangeAspect="1"/>
        </xdr:cNvPicPr>
      </xdr:nvPicPr>
      <xdr:blipFill rotWithShape="1">
        <a:blip xmlns:r="http://schemas.openxmlformats.org/officeDocument/2006/relationships" r:embed="rId1"/>
        <a:srcRect t="82727"/>
        <a:stretch/>
      </xdr:blipFill>
      <xdr:spPr>
        <a:xfrm>
          <a:off x="6048374" y="1990725"/>
          <a:ext cx="7069019" cy="696162"/>
        </a:xfrm>
        <a:prstGeom prst="rect">
          <a:avLst/>
        </a:prstGeom>
      </xdr:spPr>
    </xdr:pic>
    <xdr:clientData/>
  </xdr:twoCellAnchor>
  <xdr:twoCellAnchor editAs="oneCell">
    <xdr:from>
      <xdr:col>7</xdr:col>
      <xdr:colOff>523874</xdr:colOff>
      <xdr:row>3</xdr:row>
      <xdr:rowOff>132961</xdr:rowOff>
    </xdr:from>
    <xdr:to>
      <xdr:col>16</xdr:col>
      <xdr:colOff>734893</xdr:colOff>
      <xdr:row>10</xdr:row>
      <xdr:rowOff>95250</xdr:rowOff>
    </xdr:to>
    <xdr:pic>
      <xdr:nvPicPr>
        <xdr:cNvPr id="3" name="Imagen 2">
          <a:extLst>
            <a:ext uri="{FF2B5EF4-FFF2-40B4-BE49-F238E27FC236}">
              <a16:creationId xmlns:a16="http://schemas.microsoft.com/office/drawing/2014/main" id="{53832A0D-3C77-4685-B371-5A29213AF79E}"/>
            </a:ext>
          </a:extLst>
        </xdr:cNvPr>
        <xdr:cNvPicPr>
          <a:picLocks noChangeAspect="1"/>
        </xdr:cNvPicPr>
      </xdr:nvPicPr>
      <xdr:blipFill rotWithShape="1">
        <a:blip xmlns:r="http://schemas.openxmlformats.org/officeDocument/2006/relationships" r:embed="rId1"/>
        <a:srcRect b="67849"/>
        <a:stretch/>
      </xdr:blipFill>
      <xdr:spPr>
        <a:xfrm>
          <a:off x="6048374" y="704461"/>
          <a:ext cx="7069019" cy="1295789"/>
        </a:xfrm>
        <a:prstGeom prst="rect">
          <a:avLst/>
        </a:prstGeom>
      </xdr:spPr>
    </xdr:pic>
    <xdr:clientData/>
  </xdr:twoCellAnchor>
  <xdr:twoCellAnchor editAs="oneCell">
    <xdr:from>
      <xdr:col>7</xdr:col>
      <xdr:colOff>274362</xdr:colOff>
      <xdr:row>44</xdr:row>
      <xdr:rowOff>20400</xdr:rowOff>
    </xdr:from>
    <xdr:to>
      <xdr:col>13</xdr:col>
      <xdr:colOff>444358</xdr:colOff>
      <xdr:row>49</xdr:row>
      <xdr:rowOff>125035</xdr:rowOff>
    </xdr:to>
    <xdr:pic>
      <xdr:nvPicPr>
        <xdr:cNvPr id="4" name="Imagen 3">
          <a:extLst>
            <a:ext uri="{FF2B5EF4-FFF2-40B4-BE49-F238E27FC236}">
              <a16:creationId xmlns:a16="http://schemas.microsoft.com/office/drawing/2014/main" id="{2F8C9180-4245-4AC1-B5CF-F2D3CF02A950}"/>
            </a:ext>
          </a:extLst>
        </xdr:cNvPr>
        <xdr:cNvPicPr>
          <a:picLocks noChangeAspect="1"/>
        </xdr:cNvPicPr>
      </xdr:nvPicPr>
      <xdr:blipFill>
        <a:blip xmlns:r="http://schemas.openxmlformats.org/officeDocument/2006/relationships" r:embed="rId2"/>
        <a:stretch>
          <a:fillRect/>
        </a:stretch>
      </xdr:blipFill>
      <xdr:spPr>
        <a:xfrm>
          <a:off x="7588941" y="9208919"/>
          <a:ext cx="4735784" cy="125384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15</xdr:col>
      <xdr:colOff>1055517</xdr:colOff>
      <xdr:row>4</xdr:row>
      <xdr:rowOff>87431</xdr:rowOff>
    </xdr:from>
    <xdr:to>
      <xdr:col>23</xdr:col>
      <xdr:colOff>125307</xdr:colOff>
      <xdr:row>19</xdr:row>
      <xdr:rowOff>64578</xdr:rowOff>
    </xdr:to>
    <xdr:pic>
      <xdr:nvPicPr>
        <xdr:cNvPr id="2" name="Imagen 1">
          <a:extLst>
            <a:ext uri="{FF2B5EF4-FFF2-40B4-BE49-F238E27FC236}">
              <a16:creationId xmlns:a16="http://schemas.microsoft.com/office/drawing/2014/main" id="{69905988-A554-4F45-83F8-303BBA55ED7D}"/>
            </a:ext>
          </a:extLst>
        </xdr:cNvPr>
        <xdr:cNvPicPr>
          <a:picLocks noChangeAspect="1"/>
        </xdr:cNvPicPr>
      </xdr:nvPicPr>
      <xdr:blipFill>
        <a:blip xmlns:r="http://schemas.openxmlformats.org/officeDocument/2006/relationships" r:embed="rId1"/>
        <a:stretch>
          <a:fillRect/>
        </a:stretch>
      </xdr:blipFill>
      <xdr:spPr>
        <a:xfrm>
          <a:off x="20105517" y="934995"/>
          <a:ext cx="7965171" cy="3641850"/>
        </a:xfrm>
        <a:prstGeom prst="rect">
          <a:avLst/>
        </a:prstGeom>
      </xdr:spPr>
    </xdr:pic>
    <xdr:clientData/>
  </xdr:twoCellAnchor>
  <xdr:twoCellAnchor editAs="oneCell">
    <xdr:from>
      <xdr:col>17</xdr:col>
      <xdr:colOff>1321695</xdr:colOff>
      <xdr:row>127</xdr:row>
      <xdr:rowOff>161441</xdr:rowOff>
    </xdr:from>
    <xdr:to>
      <xdr:col>28</xdr:col>
      <xdr:colOff>182598</xdr:colOff>
      <xdr:row>142</xdr:row>
      <xdr:rowOff>156258</xdr:rowOff>
    </xdr:to>
    <xdr:pic>
      <xdr:nvPicPr>
        <xdr:cNvPr id="4" name="Imagen 3">
          <a:extLst>
            <a:ext uri="{FF2B5EF4-FFF2-40B4-BE49-F238E27FC236}">
              <a16:creationId xmlns:a16="http://schemas.microsoft.com/office/drawing/2014/main" id="{5F40C614-A1B0-43E8-BE47-BE260406A958}"/>
            </a:ext>
          </a:extLst>
        </xdr:cNvPr>
        <xdr:cNvPicPr>
          <a:picLocks noChangeAspect="1"/>
        </xdr:cNvPicPr>
      </xdr:nvPicPr>
      <xdr:blipFill>
        <a:blip xmlns:r="http://schemas.openxmlformats.org/officeDocument/2006/relationships" r:embed="rId2"/>
        <a:stretch>
          <a:fillRect/>
        </a:stretch>
      </xdr:blipFill>
      <xdr:spPr>
        <a:xfrm>
          <a:off x="23076795" y="29336516"/>
          <a:ext cx="8881203" cy="3052342"/>
        </a:xfrm>
        <a:prstGeom prst="rect">
          <a:avLst/>
        </a:prstGeom>
      </xdr:spPr>
    </xdr:pic>
    <xdr:clientData/>
  </xdr:twoCellAnchor>
  <xdr:twoCellAnchor editAs="oneCell">
    <xdr:from>
      <xdr:col>12</xdr:col>
      <xdr:colOff>136921</xdr:colOff>
      <xdr:row>116</xdr:row>
      <xdr:rowOff>160449</xdr:rowOff>
    </xdr:from>
    <xdr:to>
      <xdr:col>15</xdr:col>
      <xdr:colOff>391895</xdr:colOff>
      <xdr:row>127</xdr:row>
      <xdr:rowOff>143023</xdr:rowOff>
    </xdr:to>
    <xdr:pic>
      <xdr:nvPicPr>
        <xdr:cNvPr id="5" name="Imagen 4">
          <a:extLst>
            <a:ext uri="{FF2B5EF4-FFF2-40B4-BE49-F238E27FC236}">
              <a16:creationId xmlns:a16="http://schemas.microsoft.com/office/drawing/2014/main" id="{350EF19A-6329-4EDF-94BE-0CB1E698C811}"/>
            </a:ext>
          </a:extLst>
        </xdr:cNvPr>
        <xdr:cNvPicPr>
          <a:picLocks noChangeAspect="1"/>
        </xdr:cNvPicPr>
      </xdr:nvPicPr>
      <xdr:blipFill>
        <a:blip xmlns:r="http://schemas.openxmlformats.org/officeDocument/2006/relationships" r:embed="rId3"/>
        <a:stretch>
          <a:fillRect/>
        </a:stretch>
      </xdr:blipFill>
      <xdr:spPr>
        <a:xfrm>
          <a:off x="15100696" y="26859024"/>
          <a:ext cx="4350724" cy="2459074"/>
        </a:xfrm>
        <a:prstGeom prst="rect">
          <a:avLst/>
        </a:prstGeom>
      </xdr:spPr>
    </xdr:pic>
    <xdr:clientData/>
  </xdr:twoCellAnchor>
  <xdr:twoCellAnchor editAs="oneCell">
    <xdr:from>
      <xdr:col>12</xdr:col>
      <xdr:colOff>89295</xdr:colOff>
      <xdr:row>93</xdr:row>
      <xdr:rowOff>136921</xdr:rowOff>
    </xdr:from>
    <xdr:to>
      <xdr:col>15</xdr:col>
      <xdr:colOff>344269</xdr:colOff>
      <xdr:row>104</xdr:row>
      <xdr:rowOff>119494</xdr:rowOff>
    </xdr:to>
    <xdr:pic>
      <xdr:nvPicPr>
        <xdr:cNvPr id="6" name="Imagen 5">
          <a:extLst>
            <a:ext uri="{FF2B5EF4-FFF2-40B4-BE49-F238E27FC236}">
              <a16:creationId xmlns:a16="http://schemas.microsoft.com/office/drawing/2014/main" id="{36FBB61F-64FF-4837-B216-5D2316ABD2A7}"/>
            </a:ext>
          </a:extLst>
        </xdr:cNvPr>
        <xdr:cNvPicPr>
          <a:picLocks noChangeAspect="1"/>
        </xdr:cNvPicPr>
      </xdr:nvPicPr>
      <xdr:blipFill>
        <a:blip xmlns:r="http://schemas.openxmlformats.org/officeDocument/2006/relationships" r:embed="rId3"/>
        <a:stretch>
          <a:fillRect/>
        </a:stretch>
      </xdr:blipFill>
      <xdr:spPr>
        <a:xfrm>
          <a:off x="15053070" y="21682471"/>
          <a:ext cx="4350724" cy="2459073"/>
        </a:xfrm>
        <a:prstGeom prst="rect">
          <a:avLst/>
        </a:prstGeom>
      </xdr:spPr>
    </xdr:pic>
    <xdr:clientData/>
  </xdr:twoCellAnchor>
  <xdr:twoCellAnchor editAs="oneCell">
    <xdr:from>
      <xdr:col>14</xdr:col>
      <xdr:colOff>427818</xdr:colOff>
      <xdr:row>47</xdr:row>
      <xdr:rowOff>40359</xdr:rowOff>
    </xdr:from>
    <xdr:to>
      <xdr:col>19</xdr:col>
      <xdr:colOff>944691</xdr:colOff>
      <xdr:row>64</xdr:row>
      <xdr:rowOff>3212</xdr:rowOff>
    </xdr:to>
    <xdr:pic>
      <xdr:nvPicPr>
        <xdr:cNvPr id="8" name="Imagen 7">
          <a:extLst>
            <a:ext uri="{FF2B5EF4-FFF2-40B4-BE49-F238E27FC236}">
              <a16:creationId xmlns:a16="http://schemas.microsoft.com/office/drawing/2014/main" id="{DE590A5D-0D49-432E-92ED-3B243435D02D}"/>
            </a:ext>
          </a:extLst>
        </xdr:cNvPr>
        <xdr:cNvPicPr>
          <a:picLocks noChangeAspect="1"/>
        </xdr:cNvPicPr>
      </xdr:nvPicPr>
      <xdr:blipFill>
        <a:blip xmlns:r="http://schemas.openxmlformats.org/officeDocument/2006/relationships" r:embed="rId4"/>
        <a:stretch>
          <a:fillRect/>
        </a:stretch>
      </xdr:blipFill>
      <xdr:spPr>
        <a:xfrm>
          <a:off x="17953818" y="10708359"/>
          <a:ext cx="7670148" cy="4544378"/>
        </a:xfrm>
        <a:prstGeom prst="rect">
          <a:avLst/>
        </a:prstGeom>
      </xdr:spPr>
    </xdr:pic>
    <xdr:clientData/>
  </xdr:twoCellAnchor>
  <xdr:twoCellAnchor editAs="oneCell">
    <xdr:from>
      <xdr:col>12</xdr:col>
      <xdr:colOff>492393</xdr:colOff>
      <xdr:row>30</xdr:row>
      <xdr:rowOff>8071</xdr:rowOff>
    </xdr:from>
    <xdr:to>
      <xdr:col>21</xdr:col>
      <xdr:colOff>350293</xdr:colOff>
      <xdr:row>39</xdr:row>
      <xdr:rowOff>197623</xdr:rowOff>
    </xdr:to>
    <xdr:pic>
      <xdr:nvPicPr>
        <xdr:cNvPr id="9" name="Imagen 8">
          <a:extLst>
            <a:ext uri="{FF2B5EF4-FFF2-40B4-BE49-F238E27FC236}">
              <a16:creationId xmlns:a16="http://schemas.microsoft.com/office/drawing/2014/main" id="{E3FA8C01-148A-4BEA-8981-20748D90AAD4}"/>
            </a:ext>
          </a:extLst>
        </xdr:cNvPr>
        <xdr:cNvPicPr>
          <a:picLocks noChangeAspect="1"/>
        </xdr:cNvPicPr>
      </xdr:nvPicPr>
      <xdr:blipFill>
        <a:blip xmlns:r="http://schemas.openxmlformats.org/officeDocument/2006/relationships" r:embed="rId5"/>
        <a:stretch>
          <a:fillRect/>
        </a:stretch>
      </xdr:blipFill>
      <xdr:spPr>
        <a:xfrm>
          <a:off x="15441800" y="6659427"/>
          <a:ext cx="11336332" cy="2457793"/>
        </a:xfrm>
        <a:prstGeom prst="rect">
          <a:avLst/>
        </a:prstGeom>
      </xdr:spPr>
    </xdr:pic>
    <xdr:clientData/>
  </xdr:twoCellAnchor>
  <xdr:twoCellAnchor>
    <xdr:from>
      <xdr:col>13</xdr:col>
      <xdr:colOff>573113</xdr:colOff>
      <xdr:row>36</xdr:row>
      <xdr:rowOff>56503</xdr:rowOff>
    </xdr:from>
    <xdr:to>
      <xdr:col>20</xdr:col>
      <xdr:colOff>750698</xdr:colOff>
      <xdr:row>37</xdr:row>
      <xdr:rowOff>145295</xdr:rowOff>
    </xdr:to>
    <xdr:sp macro="" textlink="">
      <xdr:nvSpPr>
        <xdr:cNvPr id="10" name="Rectángulo 9">
          <a:extLst>
            <a:ext uri="{FF2B5EF4-FFF2-40B4-BE49-F238E27FC236}">
              <a16:creationId xmlns:a16="http://schemas.microsoft.com/office/drawing/2014/main" id="{08BE13F2-9A20-468D-B29C-CDE2112538E3}"/>
            </a:ext>
          </a:extLst>
        </xdr:cNvPr>
        <xdr:cNvSpPr/>
      </xdr:nvSpPr>
      <xdr:spPr>
        <a:xfrm>
          <a:off x="16781757" y="7902520"/>
          <a:ext cx="9638009" cy="314809"/>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7</xdr:col>
      <xdr:colOff>523874</xdr:colOff>
      <xdr:row>10</xdr:row>
      <xdr:rowOff>85725</xdr:rowOff>
    </xdr:from>
    <xdr:to>
      <xdr:col>16</xdr:col>
      <xdr:colOff>734893</xdr:colOff>
      <xdr:row>14</xdr:row>
      <xdr:rowOff>19887</xdr:rowOff>
    </xdr:to>
    <xdr:pic>
      <xdr:nvPicPr>
        <xdr:cNvPr id="2" name="Imagen 1">
          <a:extLst>
            <a:ext uri="{FF2B5EF4-FFF2-40B4-BE49-F238E27FC236}">
              <a16:creationId xmlns:a16="http://schemas.microsoft.com/office/drawing/2014/main" id="{22B001F1-4654-4A6D-858B-FAA8FEA48CCC}"/>
            </a:ext>
          </a:extLst>
        </xdr:cNvPr>
        <xdr:cNvPicPr>
          <a:picLocks noChangeAspect="1"/>
        </xdr:cNvPicPr>
      </xdr:nvPicPr>
      <xdr:blipFill rotWithShape="1">
        <a:blip xmlns:r="http://schemas.openxmlformats.org/officeDocument/2006/relationships" r:embed="rId1"/>
        <a:srcRect t="82727"/>
        <a:stretch/>
      </xdr:blipFill>
      <xdr:spPr>
        <a:xfrm>
          <a:off x="8229599" y="1990725"/>
          <a:ext cx="7069019" cy="696162"/>
        </a:xfrm>
        <a:prstGeom prst="rect">
          <a:avLst/>
        </a:prstGeom>
      </xdr:spPr>
    </xdr:pic>
    <xdr:clientData/>
  </xdr:twoCellAnchor>
  <xdr:twoCellAnchor editAs="oneCell">
    <xdr:from>
      <xdr:col>7</xdr:col>
      <xdr:colOff>523874</xdr:colOff>
      <xdr:row>3</xdr:row>
      <xdr:rowOff>132961</xdr:rowOff>
    </xdr:from>
    <xdr:to>
      <xdr:col>16</xdr:col>
      <xdr:colOff>734893</xdr:colOff>
      <xdr:row>10</xdr:row>
      <xdr:rowOff>95250</xdr:rowOff>
    </xdr:to>
    <xdr:pic>
      <xdr:nvPicPr>
        <xdr:cNvPr id="3" name="Imagen 2">
          <a:extLst>
            <a:ext uri="{FF2B5EF4-FFF2-40B4-BE49-F238E27FC236}">
              <a16:creationId xmlns:a16="http://schemas.microsoft.com/office/drawing/2014/main" id="{453D9CD1-7176-405B-9D76-3254F5486A73}"/>
            </a:ext>
          </a:extLst>
        </xdr:cNvPr>
        <xdr:cNvPicPr>
          <a:picLocks noChangeAspect="1"/>
        </xdr:cNvPicPr>
      </xdr:nvPicPr>
      <xdr:blipFill rotWithShape="1">
        <a:blip xmlns:r="http://schemas.openxmlformats.org/officeDocument/2006/relationships" r:embed="rId1"/>
        <a:srcRect b="67849"/>
        <a:stretch/>
      </xdr:blipFill>
      <xdr:spPr>
        <a:xfrm>
          <a:off x="8229599" y="704461"/>
          <a:ext cx="7069019" cy="1295789"/>
        </a:xfrm>
        <a:prstGeom prst="rect">
          <a:avLst/>
        </a:prstGeom>
      </xdr:spPr>
    </xdr:pic>
    <xdr:clientData/>
  </xdr:twoCellAnchor>
  <xdr:twoCellAnchor editAs="oneCell">
    <xdr:from>
      <xdr:col>7</xdr:col>
      <xdr:colOff>274362</xdr:colOff>
      <xdr:row>44</xdr:row>
      <xdr:rowOff>20400</xdr:rowOff>
    </xdr:from>
    <xdr:to>
      <xdr:col>13</xdr:col>
      <xdr:colOff>444358</xdr:colOff>
      <xdr:row>49</xdr:row>
      <xdr:rowOff>125035</xdr:rowOff>
    </xdr:to>
    <xdr:pic>
      <xdr:nvPicPr>
        <xdr:cNvPr id="4" name="Imagen 3">
          <a:extLst>
            <a:ext uri="{FF2B5EF4-FFF2-40B4-BE49-F238E27FC236}">
              <a16:creationId xmlns:a16="http://schemas.microsoft.com/office/drawing/2014/main" id="{07F8FAD3-D6D6-4F3E-8681-FD6AB4212DD0}"/>
            </a:ext>
          </a:extLst>
        </xdr:cNvPr>
        <xdr:cNvPicPr>
          <a:picLocks noChangeAspect="1"/>
        </xdr:cNvPicPr>
      </xdr:nvPicPr>
      <xdr:blipFill>
        <a:blip xmlns:r="http://schemas.openxmlformats.org/officeDocument/2006/relationships" r:embed="rId2"/>
        <a:stretch>
          <a:fillRect/>
        </a:stretch>
      </xdr:blipFill>
      <xdr:spPr>
        <a:xfrm>
          <a:off x="7980087" y="9164400"/>
          <a:ext cx="4741996" cy="124763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16</xdr:col>
      <xdr:colOff>268851</xdr:colOff>
      <xdr:row>12</xdr:row>
      <xdr:rowOff>76814</xdr:rowOff>
    </xdr:from>
    <xdr:to>
      <xdr:col>30</xdr:col>
      <xdr:colOff>120374</xdr:colOff>
      <xdr:row>43</xdr:row>
      <xdr:rowOff>182435</xdr:rowOff>
    </xdr:to>
    <xdr:pic>
      <xdr:nvPicPr>
        <xdr:cNvPr id="2" name="Imagen 1">
          <a:extLst>
            <a:ext uri="{FF2B5EF4-FFF2-40B4-BE49-F238E27FC236}">
              <a16:creationId xmlns:a16="http://schemas.microsoft.com/office/drawing/2014/main" id="{154256B3-DF11-4D7B-988E-D5BFD9EC54F2}"/>
            </a:ext>
          </a:extLst>
        </xdr:cNvPr>
        <xdr:cNvPicPr>
          <a:picLocks noChangeAspect="1"/>
        </xdr:cNvPicPr>
      </xdr:nvPicPr>
      <xdr:blipFill>
        <a:blip xmlns:r="http://schemas.openxmlformats.org/officeDocument/2006/relationships" r:embed="rId1"/>
        <a:stretch>
          <a:fillRect/>
        </a:stretch>
      </xdr:blipFill>
      <xdr:spPr>
        <a:xfrm>
          <a:off x="12436270" y="2573286"/>
          <a:ext cx="10498015" cy="6058746"/>
        </a:xfrm>
        <a:prstGeom prst="rect">
          <a:avLst/>
        </a:prstGeom>
      </xdr:spPr>
    </xdr:pic>
    <xdr:clientData/>
  </xdr:twoCellAnchor>
  <xdr:twoCellAnchor>
    <xdr:from>
      <xdr:col>23</xdr:col>
      <xdr:colOff>322623</xdr:colOff>
      <xdr:row>28</xdr:row>
      <xdr:rowOff>184356</xdr:rowOff>
    </xdr:from>
    <xdr:to>
      <xdr:col>26</xdr:col>
      <xdr:colOff>307260</xdr:colOff>
      <xdr:row>31</xdr:row>
      <xdr:rowOff>161311</xdr:rowOff>
    </xdr:to>
    <xdr:sp macro="" textlink="">
      <xdr:nvSpPr>
        <xdr:cNvPr id="3" name="Elipse 2">
          <a:extLst>
            <a:ext uri="{FF2B5EF4-FFF2-40B4-BE49-F238E27FC236}">
              <a16:creationId xmlns:a16="http://schemas.microsoft.com/office/drawing/2014/main" id="{FB71EF4D-7E63-4A9E-9489-FC62B5FB9E9B}"/>
            </a:ext>
          </a:extLst>
        </xdr:cNvPr>
        <xdr:cNvSpPr/>
      </xdr:nvSpPr>
      <xdr:spPr>
        <a:xfrm>
          <a:off x="17813288" y="5753408"/>
          <a:ext cx="2266028" cy="553064"/>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15</xdr:col>
      <xdr:colOff>9525</xdr:colOff>
      <xdr:row>1</xdr:row>
      <xdr:rowOff>171450</xdr:rowOff>
    </xdr:from>
    <xdr:to>
      <xdr:col>28</xdr:col>
      <xdr:colOff>10908</xdr:colOff>
      <xdr:row>40</xdr:row>
      <xdr:rowOff>77224</xdr:rowOff>
    </xdr:to>
    <xdr:pic>
      <xdr:nvPicPr>
        <xdr:cNvPr id="2" name="Imagen 1">
          <a:extLst>
            <a:ext uri="{FF2B5EF4-FFF2-40B4-BE49-F238E27FC236}">
              <a16:creationId xmlns:a16="http://schemas.microsoft.com/office/drawing/2014/main" id="{ABCC0AA5-C434-440E-B146-ED89D1168B99}"/>
            </a:ext>
          </a:extLst>
        </xdr:cNvPr>
        <xdr:cNvPicPr>
          <a:picLocks noChangeAspect="1"/>
        </xdr:cNvPicPr>
      </xdr:nvPicPr>
      <xdr:blipFill>
        <a:blip xmlns:r="http://schemas.openxmlformats.org/officeDocument/2006/relationships" r:embed="rId1"/>
        <a:stretch>
          <a:fillRect/>
        </a:stretch>
      </xdr:blipFill>
      <xdr:spPr>
        <a:xfrm>
          <a:off x="11439525" y="361950"/>
          <a:ext cx="9907383" cy="7335274"/>
        </a:xfrm>
        <a:prstGeom prst="rect">
          <a:avLst/>
        </a:prstGeom>
      </xdr:spPr>
    </xdr:pic>
    <xdr:clientData/>
  </xdr:twoCellAnchor>
  <xdr:twoCellAnchor editAs="oneCell">
    <xdr:from>
      <xdr:col>1</xdr:col>
      <xdr:colOff>104775</xdr:colOff>
      <xdr:row>33</xdr:row>
      <xdr:rowOff>28575</xdr:rowOff>
    </xdr:from>
    <xdr:to>
      <xdr:col>8</xdr:col>
      <xdr:colOff>315099</xdr:colOff>
      <xdr:row>53</xdr:row>
      <xdr:rowOff>67212</xdr:rowOff>
    </xdr:to>
    <xdr:pic>
      <xdr:nvPicPr>
        <xdr:cNvPr id="3" name="Imagen 2">
          <a:extLst>
            <a:ext uri="{FF2B5EF4-FFF2-40B4-BE49-F238E27FC236}">
              <a16:creationId xmlns:a16="http://schemas.microsoft.com/office/drawing/2014/main" id="{A4867BD4-A1F0-4C60-B1AF-BB2662CC0396}"/>
            </a:ext>
          </a:extLst>
        </xdr:cNvPr>
        <xdr:cNvPicPr>
          <a:picLocks noChangeAspect="1"/>
        </xdr:cNvPicPr>
      </xdr:nvPicPr>
      <xdr:blipFill>
        <a:blip xmlns:r="http://schemas.openxmlformats.org/officeDocument/2006/relationships" r:embed="rId2"/>
        <a:stretch>
          <a:fillRect/>
        </a:stretch>
      </xdr:blipFill>
      <xdr:spPr>
        <a:xfrm>
          <a:off x="866775" y="6315075"/>
          <a:ext cx="5544324" cy="3848637"/>
        </a:xfrm>
        <a:prstGeom prst="rect">
          <a:avLst/>
        </a:prstGeom>
      </xdr:spPr>
    </xdr:pic>
    <xdr:clientData/>
  </xdr:twoCellAnchor>
  <xdr:twoCellAnchor editAs="oneCell">
    <xdr:from>
      <xdr:col>1</xdr:col>
      <xdr:colOff>76200</xdr:colOff>
      <xdr:row>1</xdr:row>
      <xdr:rowOff>180975</xdr:rowOff>
    </xdr:from>
    <xdr:to>
      <xdr:col>14</xdr:col>
      <xdr:colOff>220478</xdr:colOff>
      <xdr:row>31</xdr:row>
      <xdr:rowOff>29351</xdr:rowOff>
    </xdr:to>
    <xdr:pic>
      <xdr:nvPicPr>
        <xdr:cNvPr id="4" name="Imagen 3">
          <a:extLst>
            <a:ext uri="{FF2B5EF4-FFF2-40B4-BE49-F238E27FC236}">
              <a16:creationId xmlns:a16="http://schemas.microsoft.com/office/drawing/2014/main" id="{B993F28E-E877-407E-BA64-0C32A141F4C0}"/>
            </a:ext>
          </a:extLst>
        </xdr:cNvPr>
        <xdr:cNvPicPr>
          <a:picLocks noChangeAspect="1"/>
        </xdr:cNvPicPr>
      </xdr:nvPicPr>
      <xdr:blipFill>
        <a:blip xmlns:r="http://schemas.openxmlformats.org/officeDocument/2006/relationships" r:embed="rId3"/>
        <a:stretch>
          <a:fillRect/>
        </a:stretch>
      </xdr:blipFill>
      <xdr:spPr>
        <a:xfrm>
          <a:off x="838200" y="371475"/>
          <a:ext cx="10050278" cy="556337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3</xdr:col>
      <xdr:colOff>561975</xdr:colOff>
      <xdr:row>1</xdr:row>
      <xdr:rowOff>66675</xdr:rowOff>
    </xdr:from>
    <xdr:to>
      <xdr:col>15</xdr:col>
      <xdr:colOff>258409</xdr:colOff>
      <xdr:row>38</xdr:row>
      <xdr:rowOff>181975</xdr:rowOff>
    </xdr:to>
    <xdr:pic>
      <xdr:nvPicPr>
        <xdr:cNvPr id="2" name="Imagen 1">
          <a:extLst>
            <a:ext uri="{FF2B5EF4-FFF2-40B4-BE49-F238E27FC236}">
              <a16:creationId xmlns:a16="http://schemas.microsoft.com/office/drawing/2014/main" id="{6EF91B8A-588E-4F10-84F0-82FEDF87A991}"/>
            </a:ext>
          </a:extLst>
        </xdr:cNvPr>
        <xdr:cNvPicPr>
          <a:picLocks noChangeAspect="1"/>
        </xdr:cNvPicPr>
      </xdr:nvPicPr>
      <xdr:blipFill>
        <a:blip xmlns:r="http://schemas.openxmlformats.org/officeDocument/2006/relationships" r:embed="rId1"/>
        <a:stretch>
          <a:fillRect/>
        </a:stretch>
      </xdr:blipFill>
      <xdr:spPr>
        <a:xfrm>
          <a:off x="2847975" y="257175"/>
          <a:ext cx="8840434" cy="7163800"/>
        </a:xfrm>
        <a:prstGeom prst="rect">
          <a:avLst/>
        </a:prstGeom>
      </xdr:spPr>
    </xdr:pic>
    <xdr:clientData/>
  </xdr:twoCellAnchor>
  <xdr:twoCellAnchor editAs="oneCell">
    <xdr:from>
      <xdr:col>15</xdr:col>
      <xdr:colOff>361950</xdr:colOff>
      <xdr:row>1</xdr:row>
      <xdr:rowOff>38100</xdr:rowOff>
    </xdr:from>
    <xdr:to>
      <xdr:col>23</xdr:col>
      <xdr:colOff>639064</xdr:colOff>
      <xdr:row>25</xdr:row>
      <xdr:rowOff>29212</xdr:rowOff>
    </xdr:to>
    <xdr:pic>
      <xdr:nvPicPr>
        <xdr:cNvPr id="3" name="Imagen 2">
          <a:extLst>
            <a:ext uri="{FF2B5EF4-FFF2-40B4-BE49-F238E27FC236}">
              <a16:creationId xmlns:a16="http://schemas.microsoft.com/office/drawing/2014/main" id="{7CDD5B41-68E0-49A4-B7E2-F407FB2CCBFF}"/>
            </a:ext>
          </a:extLst>
        </xdr:cNvPr>
        <xdr:cNvPicPr>
          <a:picLocks noChangeAspect="1"/>
        </xdr:cNvPicPr>
      </xdr:nvPicPr>
      <xdr:blipFill>
        <a:blip xmlns:r="http://schemas.openxmlformats.org/officeDocument/2006/relationships" r:embed="rId2"/>
        <a:stretch>
          <a:fillRect/>
        </a:stretch>
      </xdr:blipFill>
      <xdr:spPr>
        <a:xfrm>
          <a:off x="11791950" y="228600"/>
          <a:ext cx="6373114" cy="456311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8</xdr:col>
      <xdr:colOff>505558</xdr:colOff>
      <xdr:row>5</xdr:row>
      <xdr:rowOff>3119</xdr:rowOff>
    </xdr:from>
    <xdr:to>
      <xdr:col>19</xdr:col>
      <xdr:colOff>68050</xdr:colOff>
      <xdr:row>19</xdr:row>
      <xdr:rowOff>7157</xdr:rowOff>
    </xdr:to>
    <xdr:pic>
      <xdr:nvPicPr>
        <xdr:cNvPr id="2" name="Imagen 1">
          <a:extLst>
            <a:ext uri="{FF2B5EF4-FFF2-40B4-BE49-F238E27FC236}">
              <a16:creationId xmlns:a16="http://schemas.microsoft.com/office/drawing/2014/main" id="{48D65CC4-5555-4065-99F9-6753ABEDD3D3}"/>
            </a:ext>
          </a:extLst>
        </xdr:cNvPr>
        <xdr:cNvPicPr>
          <a:picLocks noChangeAspect="1"/>
        </xdr:cNvPicPr>
      </xdr:nvPicPr>
      <xdr:blipFill>
        <a:blip xmlns:r="http://schemas.openxmlformats.org/officeDocument/2006/relationships" r:embed="rId1"/>
        <a:stretch>
          <a:fillRect/>
        </a:stretch>
      </xdr:blipFill>
      <xdr:spPr>
        <a:xfrm>
          <a:off x="8184173" y="955619"/>
          <a:ext cx="7944492" cy="3271846"/>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4</xdr:col>
      <xdr:colOff>0</xdr:colOff>
      <xdr:row>4</xdr:row>
      <xdr:rowOff>0</xdr:rowOff>
    </xdr:from>
    <xdr:to>
      <xdr:col>11</xdr:col>
      <xdr:colOff>434246</xdr:colOff>
      <xdr:row>21</xdr:row>
      <xdr:rowOff>42425</xdr:rowOff>
    </xdr:to>
    <xdr:pic>
      <xdr:nvPicPr>
        <xdr:cNvPr id="2" name="Imagen 1">
          <a:extLst>
            <a:ext uri="{FF2B5EF4-FFF2-40B4-BE49-F238E27FC236}">
              <a16:creationId xmlns:a16="http://schemas.microsoft.com/office/drawing/2014/main" id="{1A59E3C6-7A94-4673-9476-01A67E4DF5DD}"/>
            </a:ext>
          </a:extLst>
        </xdr:cNvPr>
        <xdr:cNvPicPr>
          <a:picLocks noChangeAspect="1"/>
        </xdr:cNvPicPr>
      </xdr:nvPicPr>
      <xdr:blipFill>
        <a:blip xmlns:r="http://schemas.openxmlformats.org/officeDocument/2006/relationships" r:embed="rId1"/>
        <a:stretch>
          <a:fillRect/>
        </a:stretch>
      </xdr:blipFill>
      <xdr:spPr>
        <a:xfrm>
          <a:off x="3037703" y="772297"/>
          <a:ext cx="8916644" cy="3324689"/>
        </a:xfrm>
        <a:prstGeom prst="rect">
          <a:avLst/>
        </a:prstGeom>
      </xdr:spPr>
    </xdr:pic>
    <xdr:clientData/>
  </xdr:twoCellAnchor>
  <xdr:twoCellAnchor editAs="oneCell">
    <xdr:from>
      <xdr:col>4</xdr:col>
      <xdr:colOff>148023</xdr:colOff>
      <xdr:row>21</xdr:row>
      <xdr:rowOff>25743</xdr:rowOff>
    </xdr:from>
    <xdr:to>
      <xdr:col>8</xdr:col>
      <xdr:colOff>240806</xdr:colOff>
      <xdr:row>48</xdr:row>
      <xdr:rowOff>42691</xdr:rowOff>
    </xdr:to>
    <xdr:pic>
      <xdr:nvPicPr>
        <xdr:cNvPr id="3" name="Imagen 2">
          <a:extLst>
            <a:ext uri="{FF2B5EF4-FFF2-40B4-BE49-F238E27FC236}">
              <a16:creationId xmlns:a16="http://schemas.microsoft.com/office/drawing/2014/main" id="{84BB574C-DE9D-4521-8765-ECE9F9E31CD3}"/>
            </a:ext>
          </a:extLst>
        </xdr:cNvPr>
        <xdr:cNvPicPr>
          <a:picLocks noChangeAspect="1"/>
        </xdr:cNvPicPr>
      </xdr:nvPicPr>
      <xdr:blipFill>
        <a:blip xmlns:r="http://schemas.openxmlformats.org/officeDocument/2006/relationships" r:embed="rId2"/>
        <a:stretch>
          <a:fillRect/>
        </a:stretch>
      </xdr:blipFill>
      <xdr:spPr>
        <a:xfrm>
          <a:off x="3185726" y="4080304"/>
          <a:ext cx="6296904" cy="5229955"/>
        </a:xfrm>
        <a:prstGeom prst="rect">
          <a:avLst/>
        </a:prstGeom>
      </xdr:spPr>
    </xdr:pic>
    <xdr:clientData/>
  </xdr:twoCellAnchor>
  <xdr:twoCellAnchor editAs="oneCell">
    <xdr:from>
      <xdr:col>4</xdr:col>
      <xdr:colOff>0</xdr:colOff>
      <xdr:row>50</xdr:row>
      <xdr:rowOff>0</xdr:rowOff>
    </xdr:from>
    <xdr:to>
      <xdr:col>8</xdr:col>
      <xdr:colOff>569099</xdr:colOff>
      <xdr:row>73</xdr:row>
      <xdr:rowOff>61423</xdr:rowOff>
    </xdr:to>
    <xdr:pic>
      <xdr:nvPicPr>
        <xdr:cNvPr id="4" name="Imagen 3">
          <a:extLst>
            <a:ext uri="{FF2B5EF4-FFF2-40B4-BE49-F238E27FC236}">
              <a16:creationId xmlns:a16="http://schemas.microsoft.com/office/drawing/2014/main" id="{8E717A2E-A5B8-4290-AE98-8B01E00D3A9F}"/>
            </a:ext>
          </a:extLst>
        </xdr:cNvPr>
        <xdr:cNvPicPr>
          <a:picLocks noChangeAspect="1"/>
        </xdr:cNvPicPr>
      </xdr:nvPicPr>
      <xdr:blipFill>
        <a:blip xmlns:r="http://schemas.openxmlformats.org/officeDocument/2006/relationships" r:embed="rId3"/>
        <a:stretch>
          <a:fillRect/>
        </a:stretch>
      </xdr:blipFill>
      <xdr:spPr>
        <a:xfrm>
          <a:off x="3037703" y="9653716"/>
          <a:ext cx="6773220" cy="4791744"/>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Juan Sebastian Larrahondo" id="{3A9F68DA-5E12-4BF1-97BA-7B8BA01E5BC6}" userId="Juan Sebastian Larrahondo" providerId="None"/>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readedComments/threadedComment1.xml><?xml version="1.0" encoding="utf-8"?>
<ThreadedComments xmlns="http://schemas.microsoft.com/office/spreadsheetml/2018/threadedcomments" xmlns:x="http://schemas.openxmlformats.org/spreadsheetml/2006/main">
  <threadedComment ref="F23" dT="2022-11-24T15:32:00.96" personId="{3A9F68DA-5E12-4BF1-97BA-7B8BA01E5BC6}" id="{027557E3-4258-4DC5-A007-465C3134C868}">
    <text>Fuente: Excel de soporte carbono incorporado: Residencial, Junio 2022</text>
  </threadedComment>
  <threadedComment ref="L80" dT="2022-11-24T18:06:09.07" personId="{3A9F68DA-5E12-4BF1-97BA-7B8BA01E5BC6}" id="{9C669740-3663-4043-8988-B233E54ACF75}">
    <text>Usado en documento línea base</text>
  </threadedComment>
  <threadedComment ref="M80" dT="2022-11-24T18:06:09.07" personId="{3A9F68DA-5E12-4BF1-97BA-7B8BA01E5BC6}" id="{D4A40E64-3A52-4279-93D4-E489AFA1104B}">
    <text>Usado en documento línea base</text>
  </threadedComment>
  <threadedComment ref="N80" dT="2022-11-24T18:06:09.07" personId="{3A9F68DA-5E12-4BF1-97BA-7B8BA01E5BC6}" id="{AE5BDB20-9249-47AD-A953-44AA05BE7B27}">
    <text>Usado en documento línea base</text>
  </threadedComment>
  <threadedComment ref="L81" dT="2022-11-24T18:05:50.69" personId="{3A9F68DA-5E12-4BF1-97BA-7B8BA01E5BC6}" id="{1AA0D3E9-5F8C-4AC8-9BC3-B06EC6179C44}">
    <text>Fuente: hoja Factores de excel carbono incorporado final (Felipe)</text>
  </threadedComment>
  <threadedComment ref="M81" dT="2022-11-24T18:05:50.69" personId="{3A9F68DA-5E12-4BF1-97BA-7B8BA01E5BC6}" id="{084BEB32-AA42-4911-9B23-46E7CEDF4804}">
    <text>Fuente: hoja Factores de excel carbono incorporado final (Felipe)</text>
  </threadedComment>
  <threadedComment ref="N81" dT="2022-11-24T18:05:50.69" personId="{3A9F68DA-5E12-4BF1-97BA-7B8BA01E5BC6}" id="{32266FD1-0C69-4570-95E1-2D0D1C04D4A8}">
    <text>Fuente: hoja Factores de excel carbono incorporado final (Felipe)</text>
  </threadedComment>
  <threadedComment ref="L82" dT="2022-11-24T17:48:24.87" personId="{3A9F68DA-5E12-4BF1-97BA-7B8BA01E5BC6}" id="{9CF2B11A-4C38-4EB0-8B7F-C8DEF948DE10}">
    <text>Fuente: hoja Factores de excel carbono incorporado final (Felipe)</text>
  </threadedComment>
  <threadedComment ref="M82" dT="2022-11-24T17:48:24.87" personId="{3A9F68DA-5E12-4BF1-97BA-7B8BA01E5BC6}" id="{C65A8A2F-68CB-4D0A-BCD4-4E3A62617E22}">
    <text>Fuente: hoja Factores de excel carbono incorporado final (Felipe)</text>
  </threadedComment>
  <threadedComment ref="N82" dT="2022-11-24T17:48:24.87" personId="{3A9F68DA-5E12-4BF1-97BA-7B8BA01E5BC6}" id="{D23D0F43-A31F-44EE-B5A3-932481B43BA0}">
    <text>Fuente: hoja Factores de excel carbono incorporado final (Felipe)</text>
  </threadedComment>
  <threadedComment ref="L103" dT="2022-11-24T15:33:33.39" personId="{3A9F68DA-5E12-4BF1-97BA-7B8BA01E5BC6}" id="{DC8D6200-9150-4489-BCF7-1DB244BC1B50}">
    <text>Fuente: stock o edificaciones existentes según Tabla 5 documento línea base (cabecera urbana nacional del año 2020)</text>
  </threadedComment>
  <threadedComment ref="L130" dT="2022-11-24T18:06:09.07" personId="{3A9F68DA-5E12-4BF1-97BA-7B8BA01E5BC6}" id="{2557351F-55FA-495C-B58D-D9AE839A2088}">
    <text>Usado en documento línea base</text>
  </threadedComment>
  <threadedComment ref="M130" dT="2022-11-24T18:06:09.07" personId="{3A9F68DA-5E12-4BF1-97BA-7B8BA01E5BC6}" id="{B009F4EB-4278-4401-8A78-FF99690024F9}">
    <text>Usado en documento línea base</text>
  </threadedComment>
  <threadedComment ref="N130" dT="2022-11-24T18:06:09.07" personId="{3A9F68DA-5E12-4BF1-97BA-7B8BA01E5BC6}" id="{E87FCF17-7A0B-4D61-8BD4-789CEED3C090}">
    <text>Usado en documento línea base</text>
  </threadedComment>
  <threadedComment ref="L156" dT="2022-11-24T15:34:39.35" personId="{3A9F68DA-5E12-4BF1-97BA-7B8BA01E5BC6}" id="{1891F921-CAFB-47D3-86F8-FDD9C356BFFA}">
    <text>Fuente: Tabla 9 documento línea base: edificaciones existentes a 2020</text>
  </threadedComment>
</ThreadedComments>
</file>

<file path=xl/threadedComments/threadedComment2.xml><?xml version="1.0" encoding="utf-8"?>
<ThreadedComments xmlns="http://schemas.microsoft.com/office/spreadsheetml/2018/threadedcomments" xmlns:x="http://schemas.openxmlformats.org/spreadsheetml/2006/main">
  <threadedComment ref="F23" dT="2022-11-24T15:32:00.96" personId="{3A9F68DA-5E12-4BF1-97BA-7B8BA01E5BC6}" id="{500A6AD3-1450-412F-B3D8-0D489C888917}">
    <text>Fuente: Excel de soporte carbono incorporado: Residencial, Junio 2022</text>
  </threadedComment>
  <threadedComment ref="L80" dT="2022-11-24T18:06:09.07" personId="{3A9F68DA-5E12-4BF1-97BA-7B8BA01E5BC6}" id="{F912A9FF-F02F-452A-966A-6D2B6A025E1C}">
    <text>Usado en documento línea base</text>
  </threadedComment>
  <threadedComment ref="M80" dT="2022-11-24T18:06:09.07" personId="{3A9F68DA-5E12-4BF1-97BA-7B8BA01E5BC6}" id="{6B5FC7E1-3DD9-4526-B1B3-18FA2B4B3B5A}">
    <text>Usado en documento línea base</text>
  </threadedComment>
  <threadedComment ref="N80" dT="2022-11-24T18:06:09.07" personId="{3A9F68DA-5E12-4BF1-97BA-7B8BA01E5BC6}" id="{C811D5FE-B4AB-4D6A-8746-DAF44E836936}">
    <text>Usado en documento línea base</text>
  </threadedComment>
  <threadedComment ref="L81" dT="2022-11-24T18:05:50.69" personId="{3A9F68DA-5E12-4BF1-97BA-7B8BA01E5BC6}" id="{32A5E42F-701C-4240-A2E9-47EF04598AD1}">
    <text>Fuente: hoja Factores de excel carbono incorporado final (Felipe)</text>
  </threadedComment>
  <threadedComment ref="M81" dT="2022-11-24T18:05:50.69" personId="{3A9F68DA-5E12-4BF1-97BA-7B8BA01E5BC6}" id="{A15B442A-314C-4594-B26B-6F01D69663EC}">
    <text>Fuente: hoja Factores de excel carbono incorporado final (Felipe)</text>
  </threadedComment>
  <threadedComment ref="N81" dT="2022-11-24T18:05:50.69" personId="{3A9F68DA-5E12-4BF1-97BA-7B8BA01E5BC6}" id="{D2EB4CA2-0FCC-4375-80DE-CC1D981C5229}">
    <text>Fuente: hoja Factores de excel carbono incorporado final (Felipe)</text>
  </threadedComment>
  <threadedComment ref="L82" dT="2022-11-24T17:48:24.87" personId="{3A9F68DA-5E12-4BF1-97BA-7B8BA01E5BC6}" id="{ADE75F73-BCB4-4B1E-900F-79A24B45C5E6}">
    <text>Fuente: hoja Factores de excel carbono incorporado final (Felipe)</text>
  </threadedComment>
  <threadedComment ref="M82" dT="2022-11-24T17:48:24.87" personId="{3A9F68DA-5E12-4BF1-97BA-7B8BA01E5BC6}" id="{1AD1EBB0-29A1-4EEE-AD5A-167961912222}">
    <text>Fuente: hoja Factores de excel carbono incorporado final (Felipe)</text>
  </threadedComment>
  <threadedComment ref="N82" dT="2022-11-24T17:48:24.87" personId="{3A9F68DA-5E12-4BF1-97BA-7B8BA01E5BC6}" id="{B68930BC-B1B0-4A4D-AC67-CF48148C1FA5}">
    <text>Fuente: hoja Factores de excel carbono incorporado final (Felipe)</text>
  </threadedComment>
  <threadedComment ref="L103" dT="2022-11-24T15:33:33.39" personId="{3A9F68DA-5E12-4BF1-97BA-7B8BA01E5BC6}" id="{4E8B4638-E7A2-43B9-B027-5D63C4E82715}">
    <text>Fuente: stock o edificaciones existentes según Tabla 5 documento línea base (cabecera urbana nacional del año 2020)</text>
  </threadedComment>
  <threadedComment ref="L130" dT="2022-11-24T18:06:09.07" personId="{3A9F68DA-5E12-4BF1-97BA-7B8BA01E5BC6}" id="{E5D9CB33-A07E-44B3-90F7-8791ECEC0EFF}">
    <text>Usado en documento línea base</text>
  </threadedComment>
  <threadedComment ref="M130" dT="2022-11-24T18:06:09.07" personId="{3A9F68DA-5E12-4BF1-97BA-7B8BA01E5BC6}" id="{4B71633A-E09A-4DF8-9591-D215F63AAC87}">
    <text>Usado en documento línea base</text>
  </threadedComment>
  <threadedComment ref="N130" dT="2022-11-24T18:06:09.07" personId="{3A9F68DA-5E12-4BF1-97BA-7B8BA01E5BC6}" id="{9A7DE120-D57C-44B9-BE93-471E5B362A5D}">
    <text>Usado en documento línea base</text>
  </threadedComment>
  <threadedComment ref="L156" dT="2022-11-24T15:34:39.35" personId="{3A9F68DA-5E12-4BF1-97BA-7B8BA01E5BC6}" id="{FC3510B1-5233-4348-BE6E-4AC3504DA475}">
    <text>Fuente: Tabla 9 documento línea base: edificaciones existentes a 2020</text>
  </threadedComment>
</ThreadedComments>
</file>

<file path=xl/threadedComments/threadedComment3.xml><?xml version="1.0" encoding="utf-8"?>
<ThreadedComments xmlns="http://schemas.microsoft.com/office/spreadsheetml/2018/threadedcomments" xmlns:x="http://schemas.openxmlformats.org/spreadsheetml/2006/main">
  <threadedComment ref="F23" dT="2022-11-24T15:32:00.96" personId="{3A9F68DA-5E12-4BF1-97BA-7B8BA01E5BC6}" id="{A6E22924-0FE4-4E23-B42E-1A223C347B29}">
    <text>Fuente: Excel de soporte carbono incorporado: Residencial, Junio 2022</text>
  </threadedComment>
  <threadedComment ref="L80" dT="2022-11-24T18:06:09.07" personId="{3A9F68DA-5E12-4BF1-97BA-7B8BA01E5BC6}" id="{36841BDA-38DF-4F41-A304-8C9AA0C1D302}">
    <text>Usado en documento línea base</text>
  </threadedComment>
  <threadedComment ref="M80" dT="2022-11-24T18:06:09.07" personId="{3A9F68DA-5E12-4BF1-97BA-7B8BA01E5BC6}" id="{6CDD6187-CD82-49F6-AFCC-2E0814A1190C}">
    <text>Usado en documento línea base</text>
  </threadedComment>
  <threadedComment ref="N80" dT="2022-11-24T18:06:09.07" personId="{3A9F68DA-5E12-4BF1-97BA-7B8BA01E5BC6}" id="{3F52545E-53E6-431C-A120-7466C199D27E}">
    <text>Usado en documento línea base</text>
  </threadedComment>
  <threadedComment ref="L81" dT="2022-11-24T18:05:50.69" personId="{3A9F68DA-5E12-4BF1-97BA-7B8BA01E5BC6}" id="{1086EE9A-D4C9-4678-BC2D-A6EC27E85E62}">
    <text>Fuente: hoja Factores de excel carbono incorporado final (Felipe)</text>
  </threadedComment>
  <threadedComment ref="M81" dT="2022-11-24T18:05:50.69" personId="{3A9F68DA-5E12-4BF1-97BA-7B8BA01E5BC6}" id="{A814598F-F40D-4393-8FB4-C83148B9A406}">
    <text>Fuente: hoja Factores de excel carbono incorporado final (Felipe)</text>
  </threadedComment>
  <threadedComment ref="N81" dT="2022-11-24T18:05:50.69" personId="{3A9F68DA-5E12-4BF1-97BA-7B8BA01E5BC6}" id="{E7323736-DA69-467E-ACE2-93849A8C2E58}">
    <text>Fuente: hoja Factores de excel carbono incorporado final (Felipe)</text>
  </threadedComment>
  <threadedComment ref="L82" dT="2022-11-24T17:48:24.87" personId="{3A9F68DA-5E12-4BF1-97BA-7B8BA01E5BC6}" id="{461260D7-08C3-43F2-8862-138AE317F789}">
    <text>Fuente: hoja Factores de excel carbono incorporado final (Felipe)</text>
  </threadedComment>
  <threadedComment ref="M82" dT="2022-11-24T17:48:24.87" personId="{3A9F68DA-5E12-4BF1-97BA-7B8BA01E5BC6}" id="{A935C5B9-D774-4213-A687-42E896476725}">
    <text>Fuente: hoja Factores de excel carbono incorporado final (Felipe)</text>
  </threadedComment>
  <threadedComment ref="N82" dT="2022-11-24T17:48:24.87" personId="{3A9F68DA-5E12-4BF1-97BA-7B8BA01E5BC6}" id="{1080CAD2-08B4-445D-A5C1-E29C7F981260}">
    <text>Fuente: hoja Factores de excel carbono incorporado final (Felipe)</text>
  </threadedComment>
  <threadedComment ref="L103" dT="2022-11-24T15:33:33.39" personId="{3A9F68DA-5E12-4BF1-97BA-7B8BA01E5BC6}" id="{37CA3CD4-6928-4534-BBC7-78865D816B5D}">
    <text>Fuente: stock o edificaciones existentes según Tabla 5 documento línea base (cabecera urbana nacional del año 2020)</text>
  </threadedComment>
  <threadedComment ref="L130" dT="2022-11-24T18:06:09.07" personId="{3A9F68DA-5E12-4BF1-97BA-7B8BA01E5BC6}" id="{556065C2-06C5-48DF-A8CD-3F1B99FEF29B}">
    <text>Usado en documento línea base</text>
  </threadedComment>
  <threadedComment ref="M130" dT="2022-11-24T18:06:09.07" personId="{3A9F68DA-5E12-4BF1-97BA-7B8BA01E5BC6}" id="{432828D0-18C4-4A1A-802F-C512FE48DB78}">
    <text>Usado en documento línea base</text>
  </threadedComment>
  <threadedComment ref="N130" dT="2022-11-24T18:06:09.07" personId="{3A9F68DA-5E12-4BF1-97BA-7B8BA01E5BC6}" id="{8D4611F4-7D94-4DD4-8B50-7930E636E29B}">
    <text>Usado en documento línea base</text>
  </threadedComment>
  <threadedComment ref="L156" dT="2022-11-24T15:34:39.35" personId="{3A9F68DA-5E12-4BF1-97BA-7B8BA01E5BC6}" id="{D1C391F4-5FC3-4F53-868B-D9A76B15224B}">
    <text>Fuente: Tabla 9 documento línea base: edificaciones existentes a 2020</text>
  </threadedComment>
</ThreadedComments>
</file>

<file path=xl/threadedComments/threadedComment4.xml><?xml version="1.0" encoding="utf-8"?>
<ThreadedComments xmlns="http://schemas.microsoft.com/office/spreadsheetml/2018/threadedcomments" xmlns:x="http://schemas.openxmlformats.org/spreadsheetml/2006/main">
  <threadedComment ref="L103" dT="2022-11-24T15:33:33.39" personId="{3A9F68DA-5E12-4BF1-97BA-7B8BA01E5BC6}" id="{E55AC264-700E-4816-B44F-0DE7CEEE08F6}">
    <text>Fuente: stock o edificaciones existentes según Tabla 5 documento línea base (cabecera urbana nacional del año 2020)</text>
  </threadedComment>
  <threadedComment ref="L130" dT="2022-11-24T18:06:09.07" personId="{3A9F68DA-5E12-4BF1-97BA-7B8BA01E5BC6}" id="{FA79DDE5-3901-4FFB-B461-931CC0D464B6}">
    <text>Usado en documento línea base</text>
  </threadedComment>
  <threadedComment ref="M130" dT="2022-11-24T18:06:09.07" personId="{3A9F68DA-5E12-4BF1-97BA-7B8BA01E5BC6}" id="{067A9829-A043-44C8-A336-D7AA6296E91D}">
    <text>Usado en documento línea base</text>
  </threadedComment>
  <threadedComment ref="N130" dT="2022-11-24T18:06:09.07" personId="{3A9F68DA-5E12-4BF1-97BA-7B8BA01E5BC6}" id="{A24CF1F9-6904-4A53-B912-468730F590A2}">
    <text>Usado en documento línea base</text>
  </threadedComment>
  <threadedComment ref="L156" dT="2022-11-24T15:34:39.35" personId="{3A9F68DA-5E12-4BF1-97BA-7B8BA01E5BC6}" id="{009FFF59-880F-4A39-93CB-A4C57A032960}">
    <text>Fuente: Tabla 9 documento línea base: edificaciones existentes a 2020</text>
  </threadedComment>
</ThreadedComments>
</file>

<file path=xl/threadedComments/threadedComment5.xml><?xml version="1.0" encoding="utf-8"?>
<ThreadedComments xmlns="http://schemas.microsoft.com/office/spreadsheetml/2018/threadedcomments" xmlns:x="http://schemas.openxmlformats.org/spreadsheetml/2006/main">
  <threadedComment ref="L103" dT="2022-11-24T15:33:33.39" personId="{3A9F68DA-5E12-4BF1-97BA-7B8BA01E5BC6}" id="{CDF6FF50-E978-4284-B8D0-8B96786E7093}">
    <text>Fuente: stock o edificaciones existentes según Tabla 5 documento línea base (cabecera urbana nacional del año 2020)</text>
  </threadedComment>
  <threadedComment ref="L130" dT="2022-11-24T18:06:09.07" personId="{3A9F68DA-5E12-4BF1-97BA-7B8BA01E5BC6}" id="{30001D47-9F6C-42EE-8370-64C8D9D87D4F}">
    <text>Usado en documento línea base</text>
  </threadedComment>
  <threadedComment ref="M130" dT="2022-11-24T18:06:09.07" personId="{3A9F68DA-5E12-4BF1-97BA-7B8BA01E5BC6}" id="{5025FE82-3676-4D49-9CC7-4E62EFC122F6}">
    <text>Usado en documento línea base</text>
  </threadedComment>
  <threadedComment ref="N130" dT="2022-11-24T18:06:09.07" personId="{3A9F68DA-5E12-4BF1-97BA-7B8BA01E5BC6}" id="{1B1BBD8D-CDC7-4D51-8473-2CEA375AF5AC}">
    <text>Usado en documento línea base</text>
  </threadedComment>
  <threadedComment ref="L156" dT="2022-11-24T15:34:39.35" personId="{3A9F68DA-5E12-4BF1-97BA-7B8BA01E5BC6}" id="{F7EA9125-1AA0-4D69-856D-C3A6128F6EC4}">
    <text>Fuente: Tabla 9 documento línea base: edificaciones existentes a 2020</text>
  </threadedComment>
</ThreadedComments>
</file>

<file path=xl/threadedComments/threadedComment6.xml><?xml version="1.0" encoding="utf-8"?>
<ThreadedComments xmlns="http://schemas.microsoft.com/office/spreadsheetml/2018/threadedcomments" xmlns:x="http://schemas.openxmlformats.org/spreadsheetml/2006/main">
  <threadedComment ref="L103" dT="2022-11-24T15:33:33.39" personId="{3A9F68DA-5E12-4BF1-97BA-7B8BA01E5BC6}" id="{4712EB46-D223-46D8-B592-14D0B32CE085}">
    <text>Fuente: stock o edificaciones existentes según Tabla 5 documento línea base (cabecera urbana nacional del año 2020)</text>
  </threadedComment>
  <threadedComment ref="L130" dT="2022-11-24T18:06:09.07" personId="{3A9F68DA-5E12-4BF1-97BA-7B8BA01E5BC6}" id="{8702FAA8-4F8F-42A2-9833-0C77AB47806F}">
    <text>Usado en documento línea base</text>
  </threadedComment>
  <threadedComment ref="M130" dT="2022-11-24T18:06:09.07" personId="{3A9F68DA-5E12-4BF1-97BA-7B8BA01E5BC6}" id="{AFB6DAD0-2776-481B-A6B1-A8D18AC21F7D}">
    <text>Usado en documento línea base</text>
  </threadedComment>
  <threadedComment ref="N130" dT="2022-11-24T18:06:09.07" personId="{3A9F68DA-5E12-4BF1-97BA-7B8BA01E5BC6}" id="{DDF88E3D-9572-46EB-908D-E8D2099DEEB8}">
    <text>Usado en documento línea base</text>
  </threadedComment>
  <threadedComment ref="L156" dT="2022-11-24T15:34:39.35" personId="{3A9F68DA-5E12-4BF1-97BA-7B8BA01E5BC6}" id="{56B6C2E7-5601-49FF-B26E-F12F39F67204}">
    <text>Fuente: Tabla 9 documento línea base: edificaciones existentes a 2020</text>
  </threadedComment>
</ThreadedComments>
</file>

<file path=xl/threadedComments/threadedComment7.xml><?xml version="1.0" encoding="utf-8"?>
<ThreadedComments xmlns="http://schemas.microsoft.com/office/spreadsheetml/2018/threadedcomments" xmlns:x="http://schemas.openxmlformats.org/spreadsheetml/2006/main">
  <threadedComment ref="M12" dT="2022-11-20T18:28:00.00" personId="{3A9F68DA-5E12-4BF1-97BA-7B8BA01E5BC6}" id="{7E649930-D1B6-4D67-86AD-8A033F0ACEAB}">
    <text>Asumiendo que la participación del mercado es la misma dentro del total de viviendas formales</text>
  </threadedComment>
  <threadedComment ref="K13" dT="2022-11-20T18:21:21.80" personId="{3A9F68DA-5E12-4BF1-97BA-7B8BA01E5BC6}" id="{47A8B49A-212C-4E04-ABCF-6D69DD9C6FD7}">
    <text>Aunque hay un rango en el anexo 8, este es el valor con el que se trabajó según tabla 13</text>
  </threadedComment>
  <threadedComment ref="L153" dT="2022-11-21T19:53:57.35" personId="{3A9F68DA-5E12-4BF1-97BA-7B8BA01E5BC6}" id="{04212FAC-DB29-4E90-93DC-01CC2B5FBEC1}">
    <text>100% del acero con el factor de emisión usado en la tabla 13 en vez de los supuestos del anexo 8</text>
  </threadedComment>
  <threadedComment ref="L154" dT="2022-11-21T19:54:39.12" personId="{3A9F68DA-5E12-4BF1-97BA-7B8BA01E5BC6}" id="{EF2ADB2F-82F2-4D66-A485-615DA84C6DF7}">
    <text>27.1% según hoja de cálculo final de Felipe, no "según prototipo" como aparece en el anexo 8</text>
  </threadedComment>
  <threadedComment ref="L155" dT="2022-11-21T19:54:51.04" personId="{3A9F68DA-5E12-4BF1-97BA-7B8BA01E5BC6}" id="{BFE4C761-AABC-41D2-BE09-9153E12FD5FE}">
    <text>72.9% según hoja de cálculo final de Felipe, no "según prototipo" como aparece en el anexo 8</text>
  </threadedComment>
</ThreadedComments>
</file>

<file path=xl/threadedComments/threadedComment8.xml><?xml version="1.0" encoding="utf-8"?>
<ThreadedComments xmlns="http://schemas.microsoft.com/office/spreadsheetml/2018/threadedcomments" xmlns:x="http://schemas.openxmlformats.org/spreadsheetml/2006/main">
  <threadedComment ref="M12" dT="2022-11-20T18:28:00.00" personId="{3A9F68DA-5E12-4BF1-97BA-7B8BA01E5BC6}" id="{6398FF41-50C1-4317-AD92-5B0D542833E1}">
    <text>Asumiendo que la participación del mercado es la misma dentro del total de viviendas formales</text>
  </threadedComment>
  <threadedComment ref="K13" dT="2022-11-20T18:21:21.80" personId="{3A9F68DA-5E12-4BF1-97BA-7B8BA01E5BC6}" id="{91E7A7D6-60BD-4993-B973-DE166A47C791}">
    <text>Aunque hay un rango en el anexo 8, este es el valor con el que se trabajó según tabla 13</text>
  </threadedComment>
  <threadedComment ref="L153" dT="2022-11-21T19:53:57.35" personId="{3A9F68DA-5E12-4BF1-97BA-7B8BA01E5BC6}" id="{BFF7EA15-714E-4361-BE4D-ADCB9A33EB5D}">
    <text>100% del acero con el factor de emisión usado en la tabla 13 en vez de los supuestos del anexo 8</text>
  </threadedComment>
  <threadedComment ref="L154" dT="2022-11-21T19:54:39.12" personId="{3A9F68DA-5E12-4BF1-97BA-7B8BA01E5BC6}" id="{B85067FC-FC39-4F7C-8B04-07F527D3795C}">
    <text>27.1% según hoja de cálculo final de Felipe, no "según prototipo" como aparece en el anexo 8</text>
  </threadedComment>
  <threadedComment ref="L155" dT="2022-11-21T19:54:51.04" personId="{3A9F68DA-5E12-4BF1-97BA-7B8BA01E5BC6}" id="{46D5FA6B-9F19-47F3-9C42-7A056C8A4828}">
    <text>72.9% según hoja de cálculo final de Felipe, no "según prototipo" como aparece en el anexo 8</text>
  </threadedComment>
</ThreadedComments>
</file>

<file path=xl/threadedComments/threadedComment9.xml><?xml version="1.0" encoding="utf-8"?>
<ThreadedComments xmlns="http://schemas.microsoft.com/office/spreadsheetml/2018/threadedcomments" xmlns:x="http://schemas.openxmlformats.org/spreadsheetml/2006/main">
  <threadedComment ref="M12" dT="2022-11-20T18:28:00.00" personId="{3A9F68DA-5E12-4BF1-97BA-7B8BA01E5BC6}" id="{BA0A0964-694D-4E60-879D-DD7AB08AA1A2}">
    <text>Asumiendo que la participación del mercado es la misma dentro del total de viviendas formales</text>
  </threadedComment>
  <threadedComment ref="K13" dT="2022-11-20T18:21:21.80" personId="{3A9F68DA-5E12-4BF1-97BA-7B8BA01E5BC6}" id="{8801661D-0D72-4AFF-A979-D324F407DC3B}">
    <text>Aunque hay un rango en el anexo 8, este es el valor con el que se trabajó según tabla 13</text>
  </threadedComment>
  <threadedComment ref="L153" dT="2022-11-21T19:53:57.35" personId="{3A9F68DA-5E12-4BF1-97BA-7B8BA01E5BC6}" id="{F7D0A7ED-0857-4FF7-A0EB-951245FA0878}">
    <text>100% del acero con el factor de emisión usado en la tabla 13 en vez de los supuestos del anexo 8</text>
  </threadedComment>
  <threadedComment ref="L154" dT="2022-11-21T19:54:39.12" personId="{3A9F68DA-5E12-4BF1-97BA-7B8BA01E5BC6}" id="{852B78E2-78F5-4614-8B3E-C06DB373CDFA}">
    <text>27.1% según hoja de cálculo final de Felipe, no "según prototipo" como aparece en el anexo 8</text>
  </threadedComment>
  <threadedComment ref="L155" dT="2022-11-21T19:54:51.04" personId="{3A9F68DA-5E12-4BF1-97BA-7B8BA01E5BC6}" id="{3663D0F9-E56E-4D6D-A9B1-3523DFCB78D6}">
    <text>72.9% según hoja de cálculo final de Felipe, no "según prototipo" como aparece en el anexo 8</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microsoft.com/office/2017/10/relationships/threadedComment" Target="../threadedComments/threadedComment4.xml"/><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microsoft.com/office/2017/10/relationships/threadedComment" Target="../threadedComments/threadedComment5.xml"/><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microsoft.com/office/2017/10/relationships/threadedComment" Target="../threadedComments/threadedComment6.xml"/><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2.bin"/><Relationship Id="rId5" Type="http://schemas.microsoft.com/office/2017/10/relationships/threadedComment" Target="../threadedComments/threadedComment7.xml"/><Relationship Id="rId4" Type="http://schemas.openxmlformats.org/officeDocument/2006/relationships/comments" Target="../comments7.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6.xml"/><Relationship Id="rId1" Type="http://schemas.openxmlformats.org/officeDocument/2006/relationships/printerSettings" Target="../printerSettings/printerSettings13.bin"/><Relationship Id="rId5" Type="http://schemas.microsoft.com/office/2017/10/relationships/threadedComment" Target="../threadedComments/threadedComment8.xml"/><Relationship Id="rId4" Type="http://schemas.openxmlformats.org/officeDocument/2006/relationships/comments" Target="../comments8.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8.xml"/><Relationship Id="rId1" Type="http://schemas.openxmlformats.org/officeDocument/2006/relationships/printerSettings" Target="../printerSettings/printerSettings14.bin"/><Relationship Id="rId5" Type="http://schemas.microsoft.com/office/2017/10/relationships/threadedComment" Target="../threadedComments/threadedComment9.xml"/><Relationship Id="rId4" Type="http://schemas.openxmlformats.org/officeDocument/2006/relationships/comments" Target="../comments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D1AE5-CB96-4F65-A288-29A9F237FCF1}">
  <sheetPr>
    <tabColor theme="3" tint="0.39997558519241921"/>
  </sheetPr>
  <dimension ref="C7:D29"/>
  <sheetViews>
    <sheetView showGridLines="0" tabSelected="1" zoomScaleNormal="100" workbookViewId="0">
      <selection activeCell="A7" sqref="A7"/>
    </sheetView>
  </sheetViews>
  <sheetFormatPr baseColWidth="10" defaultColWidth="11.44140625" defaultRowHeight="14.4" x14ac:dyDescent="0.3"/>
  <cols>
    <col min="1" max="1" width="4.88671875" customWidth="1"/>
    <col min="2" max="2" width="4" customWidth="1"/>
    <col min="3" max="3" width="28.33203125" bestFit="1" customWidth="1"/>
    <col min="4" max="4" width="24.33203125" customWidth="1"/>
  </cols>
  <sheetData>
    <row r="7" spans="3:4" x14ac:dyDescent="0.3">
      <c r="C7" t="s">
        <v>569</v>
      </c>
    </row>
    <row r="8" spans="3:4" x14ac:dyDescent="0.3">
      <c r="C8" t="s">
        <v>446</v>
      </c>
    </row>
    <row r="10" spans="3:4" x14ac:dyDescent="0.3">
      <c r="C10" s="221" t="s">
        <v>581</v>
      </c>
      <c r="D10" t="s">
        <v>582</v>
      </c>
    </row>
    <row r="12" spans="3:4" x14ac:dyDescent="0.3">
      <c r="C12" s="221" t="s">
        <v>583</v>
      </c>
      <c r="D12" t="s">
        <v>592</v>
      </c>
    </row>
    <row r="14" spans="3:4" x14ac:dyDescent="0.3">
      <c r="C14" s="221" t="s">
        <v>584</v>
      </c>
      <c r="D14" t="s">
        <v>591</v>
      </c>
    </row>
    <row r="16" spans="3:4" x14ac:dyDescent="0.3">
      <c r="C16" s="221" t="s">
        <v>585</v>
      </c>
      <c r="D16" t="s">
        <v>593</v>
      </c>
    </row>
    <row r="18" spans="3:4" x14ac:dyDescent="0.3">
      <c r="C18" s="221" t="s">
        <v>586</v>
      </c>
      <c r="D18" t="s">
        <v>594</v>
      </c>
    </row>
    <row r="20" spans="3:4" x14ac:dyDescent="0.3">
      <c r="C20" s="221" t="s">
        <v>587</v>
      </c>
      <c r="D20" t="s">
        <v>595</v>
      </c>
    </row>
    <row r="22" spans="3:4" x14ac:dyDescent="0.3">
      <c r="C22" s="221" t="s">
        <v>588</v>
      </c>
      <c r="D22" t="s">
        <v>596</v>
      </c>
    </row>
    <row r="24" spans="3:4" x14ac:dyDescent="0.3">
      <c r="C24" s="221" t="s">
        <v>589</v>
      </c>
      <c r="D24" t="s">
        <v>597</v>
      </c>
    </row>
    <row r="26" spans="3:4" x14ac:dyDescent="0.3">
      <c r="C26" s="221" t="s">
        <v>590</v>
      </c>
      <c r="D26" t="s">
        <v>598</v>
      </c>
    </row>
    <row r="29" spans="3:4" x14ac:dyDescent="0.3">
      <c r="C29" s="253" t="s">
        <v>599</v>
      </c>
    </row>
  </sheetData>
  <hyperlinks>
    <hyperlink ref="C10" location="'Tablero de monitoreo GEI NAL'!A1" display="Tablero de monitoreo GEI NAL" xr:uid="{A13980F6-C8EC-49EB-A92D-748254177A4B}"/>
    <hyperlink ref="C12" location="'Tablero de monitoreo GEI BOG'!A1" display="Tablero de monitoreo GEI BOG" xr:uid="{CD89AD7C-25A6-41D9-BE39-64930F76F448}"/>
    <hyperlink ref="C14" location="'Tablero de monitoreo GEI CALI'!A1" display="Tablero de monitoreo GEI CALI" xr:uid="{762F4B04-9919-43AA-9B4C-DD5B42F81921}"/>
    <hyperlink ref="C16" location="'FM año base NAL 2020'!A1" display="FM año base NAL 2020" xr:uid="{0C825E57-590D-46D8-8BC0-6F8B22604E7C}"/>
    <hyperlink ref="C18" location="'FM año base BOG 2020'!A1" display="FM año base BOG 2020" xr:uid="{C03EC4E5-EE55-4626-983B-16A871013DFB}"/>
    <hyperlink ref="C20" location="'FM año base CALI 2020'!A1" display="FM año base CALI 2020" xr:uid="{82ADD53B-8B0D-4CF9-B78D-51C387F00B3A}"/>
    <hyperlink ref="C22" location="'FM año 2024 NAL'!A1" display="FM año 2024 NAL" xr:uid="{1BD3913A-D23C-43D9-98A9-317BCBBA8C27}"/>
    <hyperlink ref="C24" location="'FM año 2024 BOG'!A1" display="FM año 2024 BOG" xr:uid="{9F3088D8-BEA2-4986-8312-471961DD624E}"/>
    <hyperlink ref="C26" location="'FM año 2024 CALI'!A1" display="FM año 2024 CALI" xr:uid="{23B764FA-BD27-4241-84D1-AE9F94B8073D}"/>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C1880-BD6C-4C45-8C16-BD934770D924}">
  <sheetPr>
    <tabColor theme="3" tint="0.59999389629810485"/>
  </sheetPr>
  <dimension ref="A18:Y128"/>
  <sheetViews>
    <sheetView showGridLines="0" zoomScale="110" zoomScaleNormal="110" workbookViewId="0">
      <selection activeCell="I39" sqref="I39"/>
    </sheetView>
  </sheetViews>
  <sheetFormatPr baseColWidth="10" defaultColWidth="11.44140625" defaultRowHeight="13.8" x14ac:dyDescent="0.3"/>
  <cols>
    <col min="1" max="1" width="18.33203125" style="130" customWidth="1"/>
    <col min="2" max="2" width="12.33203125" style="130" customWidth="1"/>
    <col min="3" max="3" width="11.44140625" style="130"/>
    <col min="4" max="4" width="13.109375" style="130" customWidth="1"/>
    <col min="5" max="5" width="12.5546875" style="130" customWidth="1"/>
    <col min="6" max="6" width="13.88671875" style="130" customWidth="1"/>
    <col min="7" max="7" width="13.109375" style="130" customWidth="1"/>
    <col min="8" max="8" width="12.44140625" style="130" customWidth="1"/>
    <col min="9" max="9" width="13" style="130" customWidth="1"/>
    <col min="10" max="10" width="16.44140625" style="130" bestFit="1" customWidth="1"/>
    <col min="11" max="11" width="11.44140625" style="130"/>
    <col min="12" max="12" width="14.33203125" style="130" customWidth="1"/>
    <col min="13" max="13" width="11.44140625" style="130"/>
    <col min="14" max="14" width="13" style="130" bestFit="1" customWidth="1"/>
    <col min="15" max="19" width="11.44140625" style="130"/>
    <col min="20" max="20" width="16.44140625" style="130" bestFit="1" customWidth="1"/>
    <col min="21" max="21" width="11.44140625" style="130"/>
    <col min="22" max="22" width="13" style="130" bestFit="1" customWidth="1"/>
    <col min="23" max="29" width="11.44140625" style="130"/>
    <col min="30" max="30" width="16.44140625" style="130" bestFit="1" customWidth="1"/>
    <col min="31" max="16384" width="11.44140625" style="130"/>
  </cols>
  <sheetData>
    <row r="18" spans="1:25" x14ac:dyDescent="0.3">
      <c r="A18" s="347" t="s">
        <v>558</v>
      </c>
      <c r="B18" s="347"/>
      <c r="C18" s="347"/>
      <c r="D18" s="347"/>
      <c r="E18" s="347"/>
      <c r="F18" s="347"/>
      <c r="G18" s="347"/>
      <c r="H18" s="347"/>
      <c r="I18" s="347"/>
      <c r="J18" s="347" t="s">
        <v>557</v>
      </c>
      <c r="K18" s="347"/>
      <c r="L18" s="347"/>
      <c r="M18" s="347"/>
      <c r="N18" s="347"/>
      <c r="O18" s="347"/>
      <c r="P18" s="347"/>
      <c r="Q18" s="347"/>
      <c r="R18" s="347" t="s">
        <v>559</v>
      </c>
      <c r="S18" s="347"/>
      <c r="T18" s="347"/>
      <c r="U18" s="347"/>
      <c r="V18" s="347"/>
      <c r="W18" s="347"/>
      <c r="X18" s="347"/>
      <c r="Y18" s="347"/>
    </row>
    <row r="19" spans="1:25" x14ac:dyDescent="0.3">
      <c r="A19" s="73" t="s">
        <v>551</v>
      </c>
      <c r="B19" s="347" t="s">
        <v>65</v>
      </c>
      <c r="C19" s="347"/>
      <c r="D19" s="347"/>
      <c r="E19" s="347"/>
      <c r="F19" s="347"/>
      <c r="G19" s="347"/>
      <c r="H19" s="347"/>
      <c r="I19" s="347"/>
      <c r="J19" s="347" t="s">
        <v>65</v>
      </c>
      <c r="K19" s="347"/>
      <c r="L19" s="347"/>
      <c r="M19" s="347"/>
      <c r="N19" s="347"/>
      <c r="O19" s="347"/>
      <c r="P19" s="347"/>
      <c r="Q19" s="347"/>
      <c r="R19" s="347" t="s">
        <v>65</v>
      </c>
      <c r="S19" s="347"/>
      <c r="T19" s="347"/>
      <c r="U19" s="347"/>
      <c r="V19" s="347"/>
      <c r="W19" s="347"/>
      <c r="X19" s="347"/>
      <c r="Y19" s="347"/>
    </row>
    <row r="20" spans="1:25" ht="27.6" x14ac:dyDescent="0.3">
      <c r="A20" s="254" t="s">
        <v>546</v>
      </c>
      <c r="B20" s="255" t="s">
        <v>556</v>
      </c>
      <c r="C20" s="256" t="s">
        <v>554</v>
      </c>
      <c r="D20" s="256" t="s">
        <v>555</v>
      </c>
      <c r="E20" s="256" t="s">
        <v>547</v>
      </c>
      <c r="F20" s="256" t="s">
        <v>548</v>
      </c>
      <c r="G20" s="256" t="s">
        <v>549</v>
      </c>
      <c r="H20" s="256" t="s">
        <v>576</v>
      </c>
      <c r="I20" s="256" t="s">
        <v>550</v>
      </c>
      <c r="J20" s="255" t="s">
        <v>209</v>
      </c>
      <c r="K20" s="256" t="s">
        <v>537</v>
      </c>
      <c r="L20" s="256" t="s">
        <v>536</v>
      </c>
      <c r="M20" s="256" t="s">
        <v>547</v>
      </c>
      <c r="N20" s="256" t="s">
        <v>548</v>
      </c>
      <c r="O20" s="256" t="s">
        <v>549</v>
      </c>
      <c r="P20" s="256" t="s">
        <v>576</v>
      </c>
      <c r="Q20" s="256" t="s">
        <v>550</v>
      </c>
      <c r="R20" s="255" t="s">
        <v>209</v>
      </c>
      <c r="S20" s="256" t="s">
        <v>537</v>
      </c>
      <c r="T20" s="256" t="s">
        <v>536</v>
      </c>
      <c r="U20" s="256" t="s">
        <v>547</v>
      </c>
      <c r="V20" s="256" t="s">
        <v>548</v>
      </c>
      <c r="W20" s="256" t="s">
        <v>549</v>
      </c>
      <c r="X20" s="256" t="s">
        <v>576</v>
      </c>
      <c r="Y20" s="256" t="s">
        <v>550</v>
      </c>
    </row>
    <row r="21" spans="1:25" x14ac:dyDescent="0.3">
      <c r="A21" s="254" t="s">
        <v>545</v>
      </c>
      <c r="B21" s="257">
        <f>'FM año base NAL 2020'!L13</f>
        <v>19.799749379787158</v>
      </c>
      <c r="C21" s="258">
        <f>'FM año base NAL 2020'!L10</f>
        <v>13.050559995314702</v>
      </c>
      <c r="D21" s="258">
        <f>'FM año base NAL 2020'!L6</f>
        <v>6.7491893844724578</v>
      </c>
      <c r="E21" s="258">
        <f>SUM('FM año base NAL 2020'!L7:L7)</f>
        <v>3.4620908107237125</v>
      </c>
      <c r="F21" s="258">
        <f>SUM('FM año base NAL 2020'!L8:L9)</f>
        <v>3.2870985737487461</v>
      </c>
      <c r="G21" s="258">
        <f>SUM('FM año base NAL 2020'!L9:L9)</f>
        <v>0.95100176182325968</v>
      </c>
      <c r="H21" s="258">
        <f>SUM('FM año base NAL 2020'!L11:L11)</f>
        <v>9.3260290732071827</v>
      </c>
      <c r="I21" s="258">
        <f>SUM('FM año base NAL 2020'!L12:L13)</f>
        <v>23.524280301894677</v>
      </c>
      <c r="J21" s="257">
        <f>B21</f>
        <v>19.799749379787158</v>
      </c>
      <c r="K21" s="257">
        <f>C21</f>
        <v>13.050559995314702</v>
      </c>
      <c r="L21" s="257">
        <f t="shared" ref="L21:Q21" si="0">D21</f>
        <v>6.7491893844724578</v>
      </c>
      <c r="M21" s="257">
        <f t="shared" si="0"/>
        <v>3.4620908107237125</v>
      </c>
      <c r="N21" s="257">
        <f t="shared" si="0"/>
        <v>3.2870985737487461</v>
      </c>
      <c r="O21" s="257">
        <f t="shared" si="0"/>
        <v>0.95100176182325968</v>
      </c>
      <c r="P21" s="257">
        <f t="shared" si="0"/>
        <v>9.3260290732071827</v>
      </c>
      <c r="Q21" s="257">
        <f t="shared" si="0"/>
        <v>23.524280301894677</v>
      </c>
      <c r="R21" s="257">
        <f>J21-B21</f>
        <v>0</v>
      </c>
      <c r="S21" s="257">
        <f t="shared" ref="S21:Y21" si="1">K21-C21</f>
        <v>0</v>
      </c>
      <c r="T21" s="257">
        <f t="shared" si="1"/>
        <v>0</v>
      </c>
      <c r="U21" s="257">
        <f t="shared" si="1"/>
        <v>0</v>
      </c>
      <c r="V21" s="257">
        <f t="shared" si="1"/>
        <v>0</v>
      </c>
      <c r="W21" s="257">
        <f t="shared" si="1"/>
        <v>0</v>
      </c>
      <c r="X21" s="257">
        <f t="shared" si="1"/>
        <v>0</v>
      </c>
      <c r="Y21" s="257">
        <f t="shared" si="1"/>
        <v>0</v>
      </c>
    </row>
    <row r="22" spans="1:25" x14ac:dyDescent="0.3">
      <c r="A22" s="5">
        <v>2021</v>
      </c>
      <c r="B22" s="296"/>
      <c r="C22" s="297"/>
      <c r="D22" s="297"/>
      <c r="E22" s="298"/>
      <c r="F22" s="298"/>
      <c r="G22" s="298"/>
      <c r="H22" s="298"/>
      <c r="I22" s="298"/>
      <c r="J22" s="259">
        <f>SUM(K22:L22)</f>
        <v>18.88320086193886</v>
      </c>
      <c r="K22" s="260">
        <f>SUM(P22:Q22)</f>
        <v>12.505896628341777</v>
      </c>
      <c r="L22" s="260">
        <f>SUM(M22:O22)</f>
        <v>6.3773042335970853</v>
      </c>
      <c r="M22" s="261">
        <v>3.3270397693867815</v>
      </c>
      <c r="N22" s="261">
        <v>1.8424317727124648</v>
      </c>
      <c r="O22" s="261">
        <v>1.2078326914978392</v>
      </c>
      <c r="P22" s="261">
        <v>8.5886733261903156</v>
      </c>
      <c r="Q22" s="261">
        <v>3.9172233021514611</v>
      </c>
      <c r="R22" s="262">
        <f>J22-B22</f>
        <v>18.88320086193886</v>
      </c>
      <c r="S22" s="263">
        <f t="shared" ref="S22:Y22" si="2">K22-C22</f>
        <v>12.505896628341777</v>
      </c>
      <c r="T22" s="263">
        <f t="shared" si="2"/>
        <v>6.3773042335970853</v>
      </c>
      <c r="U22" s="264">
        <f t="shared" si="2"/>
        <v>3.3270397693867815</v>
      </c>
      <c r="V22" s="264">
        <f t="shared" si="2"/>
        <v>1.8424317727124648</v>
      </c>
      <c r="W22" s="264">
        <f t="shared" si="2"/>
        <v>1.2078326914978392</v>
      </c>
      <c r="X22" s="264">
        <f t="shared" si="2"/>
        <v>8.5886733261903156</v>
      </c>
      <c r="Y22" s="264">
        <f t="shared" si="2"/>
        <v>3.9172233021514611</v>
      </c>
    </row>
    <row r="23" spans="1:25" x14ac:dyDescent="0.3">
      <c r="A23" s="5">
        <v>2022</v>
      </c>
      <c r="B23" s="296"/>
      <c r="C23" s="297"/>
      <c r="D23" s="297"/>
      <c r="E23" s="298"/>
      <c r="F23" s="298"/>
      <c r="G23" s="298"/>
      <c r="H23" s="298"/>
      <c r="I23" s="298"/>
      <c r="J23" s="259">
        <f t="shared" ref="J23:J51" si="3">SUM(K23:L23)</f>
        <v>19.154626882980704</v>
      </c>
      <c r="K23" s="260">
        <f t="shared" ref="K23:K51" si="4">SUM(P23:Q23)</f>
        <v>12.971519299937274</v>
      </c>
      <c r="L23" s="260">
        <f>SUM(M23:O23)</f>
        <v>6.1831075830434292</v>
      </c>
      <c r="M23" s="261">
        <v>3.1762481011548527</v>
      </c>
      <c r="N23" s="261">
        <v>1.7604524812945288</v>
      </c>
      <c r="O23" s="261">
        <v>1.2464070005940482</v>
      </c>
      <c r="P23" s="261">
        <v>8.9030929132318342</v>
      </c>
      <c r="Q23" s="261">
        <v>4.0684263867054389</v>
      </c>
      <c r="R23" s="262">
        <f t="shared" ref="R23:R51" si="5">J23-B23</f>
        <v>19.154626882980704</v>
      </c>
      <c r="S23" s="263">
        <f t="shared" ref="S23:S51" si="6">K23-C23</f>
        <v>12.971519299937274</v>
      </c>
      <c r="T23" s="263">
        <f t="shared" ref="T23:T51" si="7">L23-D23</f>
        <v>6.1831075830434292</v>
      </c>
      <c r="U23" s="264">
        <f t="shared" ref="U23:U51" si="8">M23-E23</f>
        <v>3.1762481011548527</v>
      </c>
      <c r="V23" s="264">
        <f t="shared" ref="V23:V51" si="9">N23-F23</f>
        <v>1.7604524812945288</v>
      </c>
      <c r="W23" s="264">
        <f t="shared" ref="W23:W51" si="10">O23-G23</f>
        <v>1.2464070005940482</v>
      </c>
      <c r="X23" s="264">
        <f t="shared" ref="X23:X51" si="11">P23-H23</f>
        <v>8.9030929132318342</v>
      </c>
      <c r="Y23" s="264">
        <f t="shared" ref="Y23:Y51" si="12">Q23-I23</f>
        <v>4.0684263867054389</v>
      </c>
    </row>
    <row r="24" spans="1:25" x14ac:dyDescent="0.3">
      <c r="A24" s="5">
        <v>2023</v>
      </c>
      <c r="B24" s="296"/>
      <c r="C24" s="297"/>
      <c r="D24" s="297"/>
      <c r="E24" s="298"/>
      <c r="F24" s="298"/>
      <c r="G24" s="298"/>
      <c r="H24" s="298"/>
      <c r="I24" s="298"/>
      <c r="J24" s="259">
        <f t="shared" si="3"/>
        <v>19.719551823957524</v>
      </c>
      <c r="K24" s="260">
        <f t="shared" si="4"/>
        <v>13.448713385606741</v>
      </c>
      <c r="L24" s="260">
        <f t="shared" ref="L24:L51" si="13">SUM(M24:O24)</f>
        <v>6.2708384383507827</v>
      </c>
      <c r="M24" s="261">
        <v>3.2155023200083916</v>
      </c>
      <c r="N24" s="261">
        <v>1.7836874559764566</v>
      </c>
      <c r="O24" s="261">
        <v>1.2716486623659347</v>
      </c>
      <c r="P24" s="261">
        <v>9.2254376699198737</v>
      </c>
      <c r="Q24" s="261">
        <v>4.2232757156868663</v>
      </c>
      <c r="R24" s="262">
        <f t="shared" ref="R24:R33" si="14">J24-B24</f>
        <v>19.719551823957524</v>
      </c>
      <c r="S24" s="263">
        <f t="shared" ref="S24:S33" si="15">K24-C24</f>
        <v>13.448713385606741</v>
      </c>
      <c r="T24" s="263">
        <f t="shared" ref="T24:T33" si="16">L24-D24</f>
        <v>6.2708384383507827</v>
      </c>
      <c r="U24" s="264">
        <f t="shared" ref="U24:U33" si="17">M24-E24</f>
        <v>3.2155023200083916</v>
      </c>
      <c r="V24" s="264">
        <f t="shared" ref="V24:V33" si="18">N24-F24</f>
        <v>1.7836874559764566</v>
      </c>
      <c r="W24" s="264">
        <f t="shared" ref="W24:W33" si="19">O24-G24</f>
        <v>1.2716486623659347</v>
      </c>
      <c r="X24" s="264">
        <f t="shared" ref="X24:X33" si="20">P24-H24</f>
        <v>9.2254376699198737</v>
      </c>
      <c r="Y24" s="264">
        <f t="shared" ref="Y24:Y33" si="21">Q24-I24</f>
        <v>4.2232757156868663</v>
      </c>
    </row>
    <row r="25" spans="1:25" x14ac:dyDescent="0.3">
      <c r="A25" s="5">
        <v>2024</v>
      </c>
      <c r="B25" s="296">
        <f>'FM año 2024 NAL'!L13</f>
        <v>0</v>
      </c>
      <c r="C25" s="297">
        <f>'FM año 2024 NAL'!L10</f>
        <v>0</v>
      </c>
      <c r="D25" s="297">
        <f>'FM año 2024 NAL'!L6</f>
        <v>0</v>
      </c>
      <c r="E25" s="298">
        <f>SUM('FM año 2024 NAL'!L7:L8)</f>
        <v>0</v>
      </c>
      <c r="F25" s="298">
        <f>SUM('FM año 2024 NAL'!L8:L9)</f>
        <v>0</v>
      </c>
      <c r="G25" s="298">
        <f>SUM('FM año 2024 NAL'!L9:L12)</f>
        <v>0</v>
      </c>
      <c r="H25" s="298">
        <f>SUM('FM año 2024 NAL'!L11:L15)</f>
        <v>0</v>
      </c>
      <c r="I25" s="298">
        <f>SUM('FM año 2024 NAL'!L12:L17)</f>
        <v>0</v>
      </c>
      <c r="J25" s="259">
        <f t="shared" si="3"/>
        <v>20.293602275598534</v>
      </c>
      <c r="K25" s="260">
        <f t="shared" si="4"/>
        <v>13.930297112303748</v>
      </c>
      <c r="L25" s="260">
        <f t="shared" si="13"/>
        <v>6.3633051632947861</v>
      </c>
      <c r="M25" s="261">
        <v>3.2565836915022031</v>
      </c>
      <c r="N25" s="261">
        <v>1.807910157397709</v>
      </c>
      <c r="O25" s="261">
        <v>1.2988113143948745</v>
      </c>
      <c r="P25" s="261">
        <v>9.5482549792873055</v>
      </c>
      <c r="Q25" s="261">
        <v>4.3820421330164434</v>
      </c>
      <c r="R25" s="262">
        <f t="shared" si="14"/>
        <v>20.293602275598534</v>
      </c>
      <c r="S25" s="263">
        <f t="shared" si="15"/>
        <v>13.930297112303748</v>
      </c>
      <c r="T25" s="263">
        <f t="shared" si="16"/>
        <v>6.3633051632947861</v>
      </c>
      <c r="U25" s="264">
        <f t="shared" si="17"/>
        <v>3.2565836915022031</v>
      </c>
      <c r="V25" s="264">
        <f t="shared" si="18"/>
        <v>1.807910157397709</v>
      </c>
      <c r="W25" s="264">
        <f t="shared" si="19"/>
        <v>1.2988113143948745</v>
      </c>
      <c r="X25" s="264">
        <f t="shared" si="20"/>
        <v>9.5482549792873055</v>
      </c>
      <c r="Y25" s="264">
        <f t="shared" si="21"/>
        <v>4.3820421330164434</v>
      </c>
    </row>
    <row r="26" spans="1:25" x14ac:dyDescent="0.3">
      <c r="A26" s="5">
        <v>2025</v>
      </c>
      <c r="B26" s="296"/>
      <c r="C26" s="297"/>
      <c r="D26" s="297"/>
      <c r="E26" s="298"/>
      <c r="F26" s="298"/>
      <c r="G26" s="298"/>
      <c r="H26" s="298"/>
      <c r="I26" s="298"/>
      <c r="J26" s="259">
        <f t="shared" si="3"/>
        <v>20.885638049372389</v>
      </c>
      <c r="K26" s="260">
        <f t="shared" si="4"/>
        <v>14.417801612329558</v>
      </c>
      <c r="L26" s="260">
        <f t="shared" si="13"/>
        <v>6.4678364370428296</v>
      </c>
      <c r="M26" s="261">
        <v>3.3051442130994912</v>
      </c>
      <c r="N26" s="261">
        <v>1.8362646645818363</v>
      </c>
      <c r="O26" s="261">
        <v>1.3264275593615016</v>
      </c>
      <c r="P26" s="261">
        <v>9.8730422590969695</v>
      </c>
      <c r="Q26" s="261">
        <v>4.5447593532325898</v>
      </c>
      <c r="R26" s="262">
        <f t="shared" si="14"/>
        <v>20.885638049372389</v>
      </c>
      <c r="S26" s="263">
        <f t="shared" si="15"/>
        <v>14.417801612329558</v>
      </c>
      <c r="T26" s="263">
        <f t="shared" si="16"/>
        <v>6.4678364370428296</v>
      </c>
      <c r="U26" s="264">
        <f t="shared" si="17"/>
        <v>3.3051442130994912</v>
      </c>
      <c r="V26" s="264">
        <f t="shared" si="18"/>
        <v>1.8362646645818363</v>
      </c>
      <c r="W26" s="264">
        <f t="shared" si="19"/>
        <v>1.3264275593615016</v>
      </c>
      <c r="X26" s="264">
        <f t="shared" si="20"/>
        <v>9.8730422590969695</v>
      </c>
      <c r="Y26" s="264">
        <f t="shared" si="21"/>
        <v>4.5447593532325898</v>
      </c>
    </row>
    <row r="27" spans="1:25" x14ac:dyDescent="0.3">
      <c r="A27" s="5">
        <v>2026</v>
      </c>
      <c r="B27" s="296"/>
      <c r="C27" s="297"/>
      <c r="D27" s="297"/>
      <c r="E27" s="298"/>
      <c r="F27" s="298"/>
      <c r="G27" s="298"/>
      <c r="H27" s="298"/>
      <c r="I27" s="298"/>
      <c r="J27" s="259">
        <f t="shared" si="3"/>
        <v>21.444567462877778</v>
      </c>
      <c r="K27" s="260">
        <f t="shared" si="4"/>
        <v>14.902987853492251</v>
      </c>
      <c r="L27" s="260">
        <f t="shared" si="13"/>
        <v>6.5415796093855283</v>
      </c>
      <c r="M27" s="261">
        <v>3.3332580046213085</v>
      </c>
      <c r="N27" s="261">
        <v>1.8532351692686542</v>
      </c>
      <c r="O27" s="261">
        <v>1.3550864354955658</v>
      </c>
      <c r="P27" s="261">
        <v>10.191463832016808</v>
      </c>
      <c r="Q27" s="261">
        <v>4.7115240214754426</v>
      </c>
      <c r="R27" s="262">
        <f t="shared" si="14"/>
        <v>21.444567462877778</v>
      </c>
      <c r="S27" s="263">
        <f t="shared" si="15"/>
        <v>14.902987853492251</v>
      </c>
      <c r="T27" s="263">
        <f t="shared" si="16"/>
        <v>6.5415796093855283</v>
      </c>
      <c r="U27" s="264">
        <f t="shared" si="17"/>
        <v>3.3332580046213085</v>
      </c>
      <c r="V27" s="264">
        <f t="shared" si="18"/>
        <v>1.8532351692686542</v>
      </c>
      <c r="W27" s="264">
        <f t="shared" si="19"/>
        <v>1.3550864354955658</v>
      </c>
      <c r="X27" s="264">
        <f t="shared" si="20"/>
        <v>10.191463832016808</v>
      </c>
      <c r="Y27" s="264">
        <f t="shared" si="21"/>
        <v>4.7115240214754426</v>
      </c>
    </row>
    <row r="28" spans="1:25" x14ac:dyDescent="0.3">
      <c r="A28" s="5">
        <v>2027</v>
      </c>
      <c r="B28" s="296"/>
      <c r="C28" s="297"/>
      <c r="D28" s="297"/>
      <c r="E28" s="298"/>
      <c r="F28" s="298"/>
      <c r="G28" s="298"/>
      <c r="H28" s="298"/>
      <c r="I28" s="298"/>
      <c r="J28" s="259">
        <f t="shared" si="3"/>
        <v>21.981496526152924</v>
      </c>
      <c r="K28" s="260">
        <f t="shared" si="4"/>
        <v>15.385110261591436</v>
      </c>
      <c r="L28" s="260">
        <f t="shared" si="13"/>
        <v>6.5963862645614872</v>
      </c>
      <c r="M28" s="261">
        <v>3.349064941196302</v>
      </c>
      <c r="N28" s="261">
        <v>1.8633275352619505</v>
      </c>
      <c r="O28" s="261">
        <v>1.3839937881032345</v>
      </c>
      <c r="P28" s="261">
        <v>10.502754338198343</v>
      </c>
      <c r="Q28" s="261">
        <v>4.8823559233930931</v>
      </c>
      <c r="R28" s="262">
        <f t="shared" si="14"/>
        <v>21.981496526152924</v>
      </c>
      <c r="S28" s="263">
        <f t="shared" si="15"/>
        <v>15.385110261591436</v>
      </c>
      <c r="T28" s="263">
        <f t="shared" si="16"/>
        <v>6.5963862645614872</v>
      </c>
      <c r="U28" s="264">
        <f t="shared" si="17"/>
        <v>3.349064941196302</v>
      </c>
      <c r="V28" s="264">
        <f t="shared" si="18"/>
        <v>1.8633275352619505</v>
      </c>
      <c r="W28" s="264">
        <f t="shared" si="19"/>
        <v>1.3839937881032345</v>
      </c>
      <c r="X28" s="264">
        <f t="shared" si="20"/>
        <v>10.502754338198343</v>
      </c>
      <c r="Y28" s="264">
        <f t="shared" si="21"/>
        <v>4.8823559233930931</v>
      </c>
    </row>
    <row r="29" spans="1:25" x14ac:dyDescent="0.3">
      <c r="A29" s="5">
        <v>2028</v>
      </c>
      <c r="B29" s="296"/>
      <c r="C29" s="297"/>
      <c r="D29" s="297"/>
      <c r="E29" s="298"/>
      <c r="F29" s="298"/>
      <c r="G29" s="298"/>
      <c r="H29" s="298"/>
      <c r="I29" s="298"/>
      <c r="J29" s="259">
        <f t="shared" si="3"/>
        <v>22.494821078593993</v>
      </c>
      <c r="K29" s="260">
        <f t="shared" si="4"/>
        <v>15.862866155072943</v>
      </c>
      <c r="L29" s="260">
        <f t="shared" si="13"/>
        <v>6.6319549235210511</v>
      </c>
      <c r="M29" s="261">
        <v>3.352328421446249</v>
      </c>
      <c r="N29" s="261">
        <v>1.8663980113959697</v>
      </c>
      <c r="O29" s="261">
        <v>1.4132284906788317</v>
      </c>
      <c r="P29" s="261">
        <v>10.805581623970765</v>
      </c>
      <c r="Q29" s="261">
        <v>5.0572845311021775</v>
      </c>
      <c r="R29" s="262">
        <f t="shared" si="14"/>
        <v>22.494821078593993</v>
      </c>
      <c r="S29" s="263">
        <f t="shared" si="15"/>
        <v>15.862866155072943</v>
      </c>
      <c r="T29" s="263">
        <f t="shared" si="16"/>
        <v>6.6319549235210511</v>
      </c>
      <c r="U29" s="264">
        <f t="shared" si="17"/>
        <v>3.352328421446249</v>
      </c>
      <c r="V29" s="264">
        <f t="shared" si="18"/>
        <v>1.8663980113959697</v>
      </c>
      <c r="W29" s="264">
        <f t="shared" si="19"/>
        <v>1.4132284906788317</v>
      </c>
      <c r="X29" s="264">
        <f t="shared" si="20"/>
        <v>10.805581623970765</v>
      </c>
      <c r="Y29" s="264">
        <f t="shared" si="21"/>
        <v>5.0572845311021775</v>
      </c>
    </row>
    <row r="30" spans="1:25" x14ac:dyDescent="0.3">
      <c r="A30" s="5">
        <v>2029</v>
      </c>
      <c r="B30" s="296"/>
      <c r="C30" s="297"/>
      <c r="D30" s="297"/>
      <c r="E30" s="298"/>
      <c r="F30" s="298"/>
      <c r="G30" s="298"/>
      <c r="H30" s="298"/>
      <c r="I30" s="298"/>
      <c r="J30" s="259">
        <f t="shared" si="3"/>
        <v>22.961431312670349</v>
      </c>
      <c r="K30" s="260">
        <f t="shared" si="4"/>
        <v>16.334580209457389</v>
      </c>
      <c r="L30" s="260">
        <f t="shared" si="13"/>
        <v>6.6268511032129611</v>
      </c>
      <c r="M30" s="261">
        <v>3.329037122038951</v>
      </c>
      <c r="N30" s="261">
        <v>1.8546294260158853</v>
      </c>
      <c r="O30" s="261">
        <v>1.4431845551581255</v>
      </c>
      <c r="P30" s="261">
        <v>11.098184452974081</v>
      </c>
      <c r="Q30" s="261">
        <v>5.236395756483307</v>
      </c>
      <c r="R30" s="262">
        <f t="shared" si="14"/>
        <v>22.961431312670349</v>
      </c>
      <c r="S30" s="263">
        <f t="shared" si="15"/>
        <v>16.334580209457389</v>
      </c>
      <c r="T30" s="263">
        <f t="shared" si="16"/>
        <v>6.6268511032129611</v>
      </c>
      <c r="U30" s="264">
        <f t="shared" si="17"/>
        <v>3.329037122038951</v>
      </c>
      <c r="V30" s="264">
        <f t="shared" si="18"/>
        <v>1.8546294260158853</v>
      </c>
      <c r="W30" s="264">
        <f t="shared" si="19"/>
        <v>1.4431845551581255</v>
      </c>
      <c r="X30" s="264">
        <f t="shared" si="20"/>
        <v>11.098184452974081</v>
      </c>
      <c r="Y30" s="264">
        <f t="shared" si="21"/>
        <v>5.236395756483307</v>
      </c>
    </row>
    <row r="31" spans="1:25" x14ac:dyDescent="0.3">
      <c r="A31" s="5">
        <v>2030</v>
      </c>
      <c r="B31" s="296"/>
      <c r="C31" s="297"/>
      <c r="D31" s="297"/>
      <c r="E31" s="298"/>
      <c r="F31" s="298"/>
      <c r="G31" s="298"/>
      <c r="H31" s="298"/>
      <c r="I31" s="298"/>
      <c r="J31" s="259">
        <f t="shared" si="3"/>
        <v>23.39782735930067</v>
      </c>
      <c r="K31" s="260">
        <f t="shared" si="4"/>
        <v>16.799733438688691</v>
      </c>
      <c r="L31" s="260">
        <f t="shared" si="13"/>
        <v>6.5980939206119817</v>
      </c>
      <c r="M31" s="261">
        <v>3.2899794843449919</v>
      </c>
      <c r="N31" s="261">
        <v>1.834010740688309</v>
      </c>
      <c r="O31" s="261">
        <v>1.4741036955786808</v>
      </c>
      <c r="P31" s="261">
        <v>11.37992130078017</v>
      </c>
      <c r="Q31" s="261">
        <v>5.4198121379085187</v>
      </c>
      <c r="R31" s="262">
        <f t="shared" si="14"/>
        <v>23.39782735930067</v>
      </c>
      <c r="S31" s="263">
        <f t="shared" si="15"/>
        <v>16.799733438688691</v>
      </c>
      <c r="T31" s="263">
        <f t="shared" si="16"/>
        <v>6.5980939206119817</v>
      </c>
      <c r="U31" s="264">
        <f t="shared" si="17"/>
        <v>3.2899794843449919</v>
      </c>
      <c r="V31" s="264">
        <f t="shared" si="18"/>
        <v>1.834010740688309</v>
      </c>
      <c r="W31" s="264">
        <f t="shared" si="19"/>
        <v>1.4741036955786808</v>
      </c>
      <c r="X31" s="264">
        <f t="shared" si="20"/>
        <v>11.37992130078017</v>
      </c>
      <c r="Y31" s="264">
        <f t="shared" si="21"/>
        <v>5.4198121379085187</v>
      </c>
    </row>
    <row r="32" spans="1:25" x14ac:dyDescent="0.3">
      <c r="A32" s="5">
        <v>2031</v>
      </c>
      <c r="B32" s="296"/>
      <c r="C32" s="297"/>
      <c r="D32" s="297"/>
      <c r="E32" s="298"/>
      <c r="F32" s="298"/>
      <c r="G32" s="298"/>
      <c r="H32" s="298"/>
      <c r="I32" s="298"/>
      <c r="J32" s="259">
        <f t="shared" si="3"/>
        <v>23.830381697649273</v>
      </c>
      <c r="K32" s="260">
        <f t="shared" si="4"/>
        <v>17.261498550825213</v>
      </c>
      <c r="L32" s="260">
        <f t="shared" si="13"/>
        <v>6.5688831468240592</v>
      </c>
      <c r="M32" s="261">
        <v>3.2502523814695863</v>
      </c>
      <c r="N32" s="261">
        <v>1.812950355141844</v>
      </c>
      <c r="O32" s="261">
        <v>1.5056804102126291</v>
      </c>
      <c r="P32" s="261">
        <v>11.653890713041044</v>
      </c>
      <c r="Q32" s="261">
        <v>5.607607837784168</v>
      </c>
      <c r="R32" s="262">
        <f t="shared" si="14"/>
        <v>23.830381697649273</v>
      </c>
      <c r="S32" s="263">
        <f t="shared" si="15"/>
        <v>17.261498550825213</v>
      </c>
      <c r="T32" s="263">
        <f t="shared" si="16"/>
        <v>6.5688831468240592</v>
      </c>
      <c r="U32" s="264">
        <f t="shared" si="17"/>
        <v>3.2502523814695863</v>
      </c>
      <c r="V32" s="264">
        <f t="shared" si="18"/>
        <v>1.812950355141844</v>
      </c>
      <c r="W32" s="264">
        <f t="shared" si="19"/>
        <v>1.5056804102126291</v>
      </c>
      <c r="X32" s="264">
        <f t="shared" si="20"/>
        <v>11.653890713041044</v>
      </c>
      <c r="Y32" s="264">
        <f t="shared" si="21"/>
        <v>5.607607837784168</v>
      </c>
    </row>
    <row r="33" spans="1:25" x14ac:dyDescent="0.3">
      <c r="A33" s="5">
        <v>2032</v>
      </c>
      <c r="B33" s="296"/>
      <c r="C33" s="297"/>
      <c r="D33" s="297"/>
      <c r="E33" s="298"/>
      <c r="F33" s="298"/>
      <c r="G33" s="298"/>
      <c r="H33" s="298"/>
      <c r="I33" s="298"/>
      <c r="J33" s="259">
        <f t="shared" si="3"/>
        <v>24.246780166734403</v>
      </c>
      <c r="K33" s="260">
        <f t="shared" si="4"/>
        <v>17.719782907093162</v>
      </c>
      <c r="L33" s="260">
        <f t="shared" si="13"/>
        <v>6.5269972596412433</v>
      </c>
      <c r="M33" s="261">
        <v>3.2023583160076008</v>
      </c>
      <c r="N33" s="261">
        <v>1.7872668742563842</v>
      </c>
      <c r="O33" s="261">
        <v>1.5373720693772586</v>
      </c>
      <c r="P33" s="261">
        <v>11.920007060652152</v>
      </c>
      <c r="Q33" s="261">
        <v>5.7997758464410119</v>
      </c>
      <c r="R33" s="262">
        <f t="shared" si="14"/>
        <v>24.246780166734403</v>
      </c>
      <c r="S33" s="263">
        <f t="shared" si="15"/>
        <v>17.719782907093162</v>
      </c>
      <c r="T33" s="263">
        <f t="shared" si="16"/>
        <v>6.5269972596412433</v>
      </c>
      <c r="U33" s="264">
        <f t="shared" si="17"/>
        <v>3.2023583160076008</v>
      </c>
      <c r="V33" s="264">
        <f t="shared" si="18"/>
        <v>1.7872668742563842</v>
      </c>
      <c r="W33" s="264">
        <f t="shared" si="19"/>
        <v>1.5373720693772586</v>
      </c>
      <c r="X33" s="264">
        <f t="shared" si="20"/>
        <v>11.920007060652152</v>
      </c>
      <c r="Y33" s="264">
        <f t="shared" si="21"/>
        <v>5.7997758464410119</v>
      </c>
    </row>
    <row r="34" spans="1:25" x14ac:dyDescent="0.3">
      <c r="A34" s="5">
        <v>2033</v>
      </c>
      <c r="B34" s="296"/>
      <c r="C34" s="297"/>
      <c r="D34" s="297"/>
      <c r="E34" s="298"/>
      <c r="F34" s="298"/>
      <c r="G34" s="298"/>
      <c r="H34" s="298"/>
      <c r="I34" s="298"/>
      <c r="J34" s="259">
        <f t="shared" si="3"/>
        <v>24.658398178265422</v>
      </c>
      <c r="K34" s="260">
        <f t="shared" si="4"/>
        <v>18.175303778885368</v>
      </c>
      <c r="L34" s="260">
        <f t="shared" si="13"/>
        <v>6.4830943993800547</v>
      </c>
      <c r="M34" s="261">
        <v>3.1528994135577171</v>
      </c>
      <c r="N34" s="261">
        <v>1.7606428873490758</v>
      </c>
      <c r="O34" s="261">
        <v>1.569552098473262</v>
      </c>
      <c r="P34" s="261">
        <v>12.178916266832269</v>
      </c>
      <c r="Q34" s="261">
        <v>5.9963875120530989</v>
      </c>
      <c r="R34" s="262">
        <f t="shared" si="5"/>
        <v>24.658398178265422</v>
      </c>
      <c r="S34" s="263">
        <f t="shared" si="6"/>
        <v>18.175303778885368</v>
      </c>
      <c r="T34" s="263">
        <f t="shared" si="7"/>
        <v>6.4830943993800547</v>
      </c>
      <c r="U34" s="264">
        <f t="shared" si="8"/>
        <v>3.1528994135577171</v>
      </c>
      <c r="V34" s="264">
        <f t="shared" si="9"/>
        <v>1.7606428873490758</v>
      </c>
      <c r="W34" s="264">
        <f t="shared" si="10"/>
        <v>1.569552098473262</v>
      </c>
      <c r="X34" s="264">
        <f t="shared" si="11"/>
        <v>12.178916266832269</v>
      </c>
      <c r="Y34" s="264">
        <f t="shared" si="12"/>
        <v>5.9963875120530989</v>
      </c>
    </row>
    <row r="35" spans="1:25" x14ac:dyDescent="0.3">
      <c r="A35" s="5">
        <v>2034</v>
      </c>
      <c r="B35" s="296"/>
      <c r="C35" s="297"/>
      <c r="D35" s="297"/>
      <c r="E35" s="298"/>
      <c r="F35" s="298"/>
      <c r="G35" s="298"/>
      <c r="H35" s="298"/>
      <c r="I35" s="298"/>
      <c r="J35" s="259">
        <f t="shared" si="3"/>
        <v>25.073156114011635</v>
      </c>
      <c r="K35" s="260">
        <f t="shared" si="4"/>
        <v>18.629960033542226</v>
      </c>
      <c r="L35" s="260">
        <f t="shared" si="13"/>
        <v>6.4431960804694093</v>
      </c>
      <c r="M35" s="261">
        <v>3.1048702559549239</v>
      </c>
      <c r="N35" s="261">
        <v>1.7347535853697207</v>
      </c>
      <c r="O35" s="261">
        <v>1.6035722391447647</v>
      </c>
      <c r="P35" s="261">
        <v>12.432215315659382</v>
      </c>
      <c r="Q35" s="261">
        <v>6.1977447178828431</v>
      </c>
      <c r="R35" s="262">
        <f t="shared" si="5"/>
        <v>25.073156114011635</v>
      </c>
      <c r="S35" s="263">
        <f t="shared" si="6"/>
        <v>18.629960033542226</v>
      </c>
      <c r="T35" s="263">
        <f t="shared" si="7"/>
        <v>6.4431960804694093</v>
      </c>
      <c r="U35" s="264">
        <f t="shared" si="8"/>
        <v>3.1048702559549239</v>
      </c>
      <c r="V35" s="264">
        <f t="shared" si="9"/>
        <v>1.7347535853697207</v>
      </c>
      <c r="W35" s="264">
        <f t="shared" si="10"/>
        <v>1.6035722391447647</v>
      </c>
      <c r="X35" s="264">
        <f t="shared" si="11"/>
        <v>12.432215315659382</v>
      </c>
      <c r="Y35" s="264">
        <f t="shared" si="12"/>
        <v>6.1977447178828431</v>
      </c>
    </row>
    <row r="36" spans="1:25" x14ac:dyDescent="0.3">
      <c r="A36" s="5">
        <v>2035</v>
      </c>
      <c r="B36" s="296"/>
      <c r="C36" s="297"/>
      <c r="D36" s="297"/>
      <c r="E36" s="298"/>
      <c r="F36" s="298"/>
      <c r="G36" s="298"/>
      <c r="H36" s="298"/>
      <c r="I36" s="298"/>
      <c r="J36" s="259">
        <f t="shared" si="3"/>
        <v>25.498590250773606</v>
      </c>
      <c r="K36" s="260">
        <f t="shared" si="4"/>
        <v>19.084665464031922</v>
      </c>
      <c r="L36" s="260">
        <f t="shared" si="13"/>
        <v>6.4139247867416858</v>
      </c>
      <c r="M36" s="261">
        <v>3.0618397155080173</v>
      </c>
      <c r="N36" s="261">
        <v>1.7115985230390602</v>
      </c>
      <c r="O36" s="261">
        <v>1.6404865481946083</v>
      </c>
      <c r="P36" s="261">
        <v>12.680345478468022</v>
      </c>
      <c r="Q36" s="261">
        <v>6.4043199855639017</v>
      </c>
      <c r="R36" s="262">
        <f t="shared" si="5"/>
        <v>25.498590250773606</v>
      </c>
      <c r="S36" s="263">
        <f t="shared" si="6"/>
        <v>19.084665464031922</v>
      </c>
      <c r="T36" s="263">
        <f t="shared" si="7"/>
        <v>6.4139247867416858</v>
      </c>
      <c r="U36" s="264">
        <f t="shared" si="8"/>
        <v>3.0618397155080173</v>
      </c>
      <c r="V36" s="264">
        <f t="shared" si="9"/>
        <v>1.7115985230390602</v>
      </c>
      <c r="W36" s="264">
        <f t="shared" si="10"/>
        <v>1.6404865481946083</v>
      </c>
      <c r="X36" s="264">
        <f t="shared" si="11"/>
        <v>12.680345478468022</v>
      </c>
      <c r="Y36" s="264">
        <f t="shared" si="12"/>
        <v>6.4043199855639017</v>
      </c>
    </row>
    <row r="37" spans="1:25" x14ac:dyDescent="0.3">
      <c r="A37" s="5">
        <v>2036</v>
      </c>
      <c r="B37" s="296"/>
      <c r="C37" s="297"/>
      <c r="D37" s="297"/>
      <c r="E37" s="298"/>
      <c r="F37" s="298"/>
      <c r="G37" s="298"/>
      <c r="H37" s="298"/>
      <c r="I37" s="298"/>
      <c r="J37" s="259">
        <f t="shared" si="3"/>
        <v>25.934442680235453</v>
      </c>
      <c r="K37" s="260">
        <f t="shared" si="4"/>
        <v>19.539852219507722</v>
      </c>
      <c r="L37" s="260">
        <f t="shared" si="13"/>
        <v>6.3945904607277315</v>
      </c>
      <c r="M37" s="261">
        <v>3.0233746543191091</v>
      </c>
      <c r="N37" s="261">
        <v>1.6909426656038125</v>
      </c>
      <c r="O37" s="261">
        <v>1.6802731408048102</v>
      </c>
      <c r="P37" s="261">
        <v>12.923277997043826</v>
      </c>
      <c r="Q37" s="261">
        <v>6.6165742224638961</v>
      </c>
      <c r="R37" s="262">
        <f t="shared" si="5"/>
        <v>25.934442680235453</v>
      </c>
      <c r="S37" s="263">
        <f t="shared" si="6"/>
        <v>19.539852219507722</v>
      </c>
      <c r="T37" s="263">
        <f t="shared" si="7"/>
        <v>6.3945904607277315</v>
      </c>
      <c r="U37" s="264">
        <f t="shared" si="8"/>
        <v>3.0233746543191091</v>
      </c>
      <c r="V37" s="264">
        <f t="shared" si="9"/>
        <v>1.6909426656038125</v>
      </c>
      <c r="W37" s="264">
        <f t="shared" si="10"/>
        <v>1.6802731408048102</v>
      </c>
      <c r="X37" s="264">
        <f t="shared" si="11"/>
        <v>12.923277997043826</v>
      </c>
      <c r="Y37" s="264">
        <f t="shared" si="12"/>
        <v>6.6165742224638961</v>
      </c>
    </row>
    <row r="38" spans="1:25" x14ac:dyDescent="0.3">
      <c r="A38" s="5">
        <v>2037</v>
      </c>
      <c r="B38" s="296"/>
      <c r="C38" s="297"/>
      <c r="D38" s="297"/>
      <c r="E38" s="298"/>
      <c r="F38" s="298"/>
      <c r="G38" s="298"/>
      <c r="H38" s="298"/>
      <c r="I38" s="298"/>
      <c r="J38" s="259">
        <f t="shared" si="3"/>
        <v>26.374542346030694</v>
      </c>
      <c r="K38" s="260">
        <f t="shared" si="4"/>
        <v>19.996930511529566</v>
      </c>
      <c r="L38" s="260">
        <f t="shared" si="13"/>
        <v>6.3776118345011277</v>
      </c>
      <c r="M38" s="261">
        <v>2.9846155501234297</v>
      </c>
      <c r="N38" s="261">
        <v>1.6700732036615513</v>
      </c>
      <c r="O38" s="261">
        <v>1.7229230807161469</v>
      </c>
      <c r="P38" s="261">
        <v>13.161951285617203</v>
      </c>
      <c r="Q38" s="261">
        <v>6.8349792259123641</v>
      </c>
      <c r="R38" s="262">
        <f t="shared" si="5"/>
        <v>26.374542346030694</v>
      </c>
      <c r="S38" s="263">
        <f t="shared" si="6"/>
        <v>19.996930511529566</v>
      </c>
      <c r="T38" s="263">
        <f t="shared" si="7"/>
        <v>6.3776118345011277</v>
      </c>
      <c r="U38" s="264">
        <f t="shared" si="8"/>
        <v>2.9846155501234297</v>
      </c>
      <c r="V38" s="264">
        <f t="shared" si="9"/>
        <v>1.6700732036615513</v>
      </c>
      <c r="W38" s="264">
        <f t="shared" si="10"/>
        <v>1.7229230807161469</v>
      </c>
      <c r="X38" s="264">
        <f t="shared" si="11"/>
        <v>13.161951285617203</v>
      </c>
      <c r="Y38" s="264">
        <f t="shared" si="12"/>
        <v>6.8349792259123641</v>
      </c>
    </row>
    <row r="39" spans="1:25" x14ac:dyDescent="0.3">
      <c r="A39" s="5">
        <v>2038</v>
      </c>
      <c r="B39" s="296"/>
      <c r="C39" s="297"/>
      <c r="D39" s="297"/>
      <c r="E39" s="298"/>
      <c r="F39" s="298"/>
      <c r="G39" s="298"/>
      <c r="H39" s="298"/>
      <c r="I39" s="298"/>
      <c r="J39" s="259">
        <f t="shared" si="3"/>
        <v>26.831056890259553</v>
      </c>
      <c r="K39" s="260">
        <f t="shared" si="4"/>
        <v>20.456362773869955</v>
      </c>
      <c r="L39" s="260">
        <f t="shared" si="13"/>
        <v>6.3746941163895983</v>
      </c>
      <c r="M39" s="261">
        <v>2.9537865436151498</v>
      </c>
      <c r="N39" s="261">
        <v>1.6535963510360641</v>
      </c>
      <c r="O39" s="261">
        <v>1.767311221738384</v>
      </c>
      <c r="P39" s="261">
        <v>13.396550800551893</v>
      </c>
      <c r="Q39" s="261">
        <v>7.0598119733180642</v>
      </c>
      <c r="R39" s="262">
        <f t="shared" si="5"/>
        <v>26.831056890259553</v>
      </c>
      <c r="S39" s="263">
        <f t="shared" si="6"/>
        <v>20.456362773869955</v>
      </c>
      <c r="T39" s="263">
        <f t="shared" si="7"/>
        <v>6.3746941163895983</v>
      </c>
      <c r="U39" s="264">
        <f t="shared" si="8"/>
        <v>2.9537865436151498</v>
      </c>
      <c r="V39" s="264">
        <f t="shared" si="9"/>
        <v>1.6535963510360641</v>
      </c>
      <c r="W39" s="264">
        <f t="shared" si="10"/>
        <v>1.767311221738384</v>
      </c>
      <c r="X39" s="264">
        <f t="shared" si="11"/>
        <v>13.396550800551893</v>
      </c>
      <c r="Y39" s="264">
        <f t="shared" si="12"/>
        <v>7.0598119733180642</v>
      </c>
    </row>
    <row r="40" spans="1:25" x14ac:dyDescent="0.3">
      <c r="A40" s="5">
        <v>2039</v>
      </c>
      <c r="B40" s="296"/>
      <c r="C40" s="297"/>
      <c r="D40" s="297"/>
      <c r="E40" s="298"/>
      <c r="F40" s="298"/>
      <c r="G40" s="298"/>
      <c r="H40" s="298"/>
      <c r="I40" s="298"/>
      <c r="J40" s="259">
        <f t="shared" si="3"/>
        <v>27.290252754578606</v>
      </c>
      <c r="K40" s="260">
        <f t="shared" si="4"/>
        <v>20.918646530023381</v>
      </c>
      <c r="L40" s="260">
        <f t="shared" si="13"/>
        <v>6.3716062245552267</v>
      </c>
      <c r="M40" s="261">
        <v>2.9226206093775153</v>
      </c>
      <c r="N40" s="261">
        <v>1.6368902181541822</v>
      </c>
      <c r="O40" s="261">
        <v>1.8120953970235287</v>
      </c>
      <c r="P40" s="261">
        <v>13.627544921053495</v>
      </c>
      <c r="Q40" s="261">
        <v>7.2911016089698837</v>
      </c>
      <c r="R40" s="262">
        <f t="shared" si="5"/>
        <v>27.290252754578606</v>
      </c>
      <c r="S40" s="263">
        <f t="shared" si="6"/>
        <v>20.918646530023381</v>
      </c>
      <c r="T40" s="263">
        <f t="shared" si="7"/>
        <v>6.3716062245552267</v>
      </c>
      <c r="U40" s="264">
        <f t="shared" si="8"/>
        <v>2.9226206093775153</v>
      </c>
      <c r="V40" s="264">
        <f t="shared" si="9"/>
        <v>1.6368902181541822</v>
      </c>
      <c r="W40" s="264">
        <f t="shared" si="10"/>
        <v>1.8120953970235287</v>
      </c>
      <c r="X40" s="264">
        <f t="shared" si="11"/>
        <v>13.627544921053495</v>
      </c>
      <c r="Y40" s="264">
        <f t="shared" si="12"/>
        <v>7.2911016089698837</v>
      </c>
    </row>
    <row r="41" spans="1:25" x14ac:dyDescent="0.3">
      <c r="A41" s="5">
        <v>2040</v>
      </c>
      <c r="B41" s="296"/>
      <c r="C41" s="297"/>
      <c r="D41" s="297"/>
      <c r="E41" s="298"/>
      <c r="F41" s="298"/>
      <c r="G41" s="298"/>
      <c r="H41" s="298"/>
      <c r="I41" s="298"/>
      <c r="J41" s="259">
        <f t="shared" si="3"/>
        <v>27.758624940613988</v>
      </c>
      <c r="K41" s="260">
        <f t="shared" si="4"/>
        <v>21.384033522938566</v>
      </c>
      <c r="L41" s="260">
        <f t="shared" si="13"/>
        <v>6.3745914176754228</v>
      </c>
      <c r="M41" s="261">
        <v>2.8954168457831022</v>
      </c>
      <c r="N41" s="261">
        <v>1.6223653460355265</v>
      </c>
      <c r="O41" s="261">
        <v>1.8568092258567936</v>
      </c>
      <c r="P41" s="261">
        <v>13.855258005696442</v>
      </c>
      <c r="Q41" s="261">
        <v>7.528775517242126</v>
      </c>
      <c r="R41" s="262">
        <f t="shared" si="5"/>
        <v>27.758624940613988</v>
      </c>
      <c r="S41" s="263">
        <f t="shared" si="6"/>
        <v>21.384033522938566</v>
      </c>
      <c r="T41" s="263">
        <f t="shared" si="7"/>
        <v>6.3745914176754228</v>
      </c>
      <c r="U41" s="264">
        <f t="shared" si="8"/>
        <v>2.8954168457831022</v>
      </c>
      <c r="V41" s="264">
        <f t="shared" si="9"/>
        <v>1.6223653460355265</v>
      </c>
      <c r="W41" s="264">
        <f t="shared" si="10"/>
        <v>1.8568092258567936</v>
      </c>
      <c r="X41" s="264">
        <f t="shared" si="11"/>
        <v>13.855258005696442</v>
      </c>
      <c r="Y41" s="264">
        <f t="shared" si="12"/>
        <v>7.528775517242126</v>
      </c>
    </row>
    <row r="42" spans="1:25" x14ac:dyDescent="0.3">
      <c r="A42" s="5">
        <v>2041</v>
      </c>
      <c r="B42" s="296"/>
      <c r="C42" s="297"/>
      <c r="D42" s="297"/>
      <c r="E42" s="298"/>
      <c r="F42" s="298"/>
      <c r="G42" s="298"/>
      <c r="H42" s="298"/>
      <c r="I42" s="298"/>
      <c r="J42" s="259">
        <f t="shared" si="3"/>
        <v>28.230355954558409</v>
      </c>
      <c r="K42" s="260">
        <f t="shared" si="4"/>
        <v>21.852235729185089</v>
      </c>
      <c r="L42" s="260">
        <f t="shared" si="13"/>
        <v>6.37812022537332</v>
      </c>
      <c r="M42" s="261">
        <v>2.8683500292400654</v>
      </c>
      <c r="N42" s="261">
        <v>1.6078820976045505</v>
      </c>
      <c r="O42" s="261">
        <v>1.9018880985287039</v>
      </c>
      <c r="P42" s="261">
        <v>14.079411593180831</v>
      </c>
      <c r="Q42" s="261">
        <v>7.7728241360042585</v>
      </c>
      <c r="R42" s="262">
        <f t="shared" si="5"/>
        <v>28.230355954558409</v>
      </c>
      <c r="S42" s="263">
        <f t="shared" si="6"/>
        <v>21.852235729185089</v>
      </c>
      <c r="T42" s="263">
        <f t="shared" si="7"/>
        <v>6.37812022537332</v>
      </c>
      <c r="U42" s="264">
        <f t="shared" si="8"/>
        <v>2.8683500292400654</v>
      </c>
      <c r="V42" s="264">
        <f t="shared" si="9"/>
        <v>1.6078820976045505</v>
      </c>
      <c r="W42" s="264">
        <f t="shared" si="10"/>
        <v>1.9018880985287039</v>
      </c>
      <c r="X42" s="264">
        <f t="shared" si="11"/>
        <v>14.079411593180831</v>
      </c>
      <c r="Y42" s="264">
        <f t="shared" si="12"/>
        <v>7.7728241360042585</v>
      </c>
    </row>
    <row r="43" spans="1:25" x14ac:dyDescent="0.3">
      <c r="A43" s="5">
        <v>2042</v>
      </c>
      <c r="B43" s="296"/>
      <c r="C43" s="297"/>
      <c r="D43" s="297"/>
      <c r="E43" s="298"/>
      <c r="F43" s="298"/>
      <c r="G43" s="298"/>
      <c r="H43" s="298"/>
      <c r="I43" s="298"/>
      <c r="J43" s="259">
        <f t="shared" si="3"/>
        <v>28.7018113132576</v>
      </c>
      <c r="K43" s="260">
        <f t="shared" si="4"/>
        <v>22.323429919890863</v>
      </c>
      <c r="L43" s="260">
        <f t="shared" si="13"/>
        <v>6.3783813933667375</v>
      </c>
      <c r="M43" s="261">
        <v>2.839073467484118</v>
      </c>
      <c r="N43" s="261">
        <v>1.5921261687777983</v>
      </c>
      <c r="O43" s="261">
        <v>1.9471817571048211</v>
      </c>
      <c r="P43" s="261">
        <v>14.300216762901805</v>
      </c>
      <c r="Q43" s="261">
        <v>8.0232131569890583</v>
      </c>
      <c r="R43" s="262">
        <f t="shared" si="5"/>
        <v>28.7018113132576</v>
      </c>
      <c r="S43" s="263">
        <f t="shared" si="6"/>
        <v>22.323429919890863</v>
      </c>
      <c r="T43" s="263">
        <f t="shared" si="7"/>
        <v>6.3783813933667375</v>
      </c>
      <c r="U43" s="264">
        <f t="shared" si="8"/>
        <v>2.839073467484118</v>
      </c>
      <c r="V43" s="264">
        <f t="shared" si="9"/>
        <v>1.5921261687777983</v>
      </c>
      <c r="W43" s="264">
        <f t="shared" si="10"/>
        <v>1.9471817571048211</v>
      </c>
      <c r="X43" s="264">
        <f t="shared" si="11"/>
        <v>14.300216762901805</v>
      </c>
      <c r="Y43" s="264">
        <f t="shared" si="12"/>
        <v>8.0232131569890583</v>
      </c>
    </row>
    <row r="44" spans="1:25" x14ac:dyDescent="0.3">
      <c r="A44" s="5">
        <v>2043</v>
      </c>
      <c r="B44" s="296"/>
      <c r="C44" s="297"/>
      <c r="D44" s="297"/>
      <c r="E44" s="298"/>
      <c r="F44" s="298"/>
      <c r="G44" s="298"/>
      <c r="H44" s="298"/>
      <c r="I44" s="298"/>
      <c r="J44" s="259">
        <f t="shared" si="3"/>
        <v>29.176885207354882</v>
      </c>
      <c r="K44" s="260">
        <f t="shared" si="4"/>
        <v>22.797580208226968</v>
      </c>
      <c r="L44" s="260">
        <f t="shared" si="13"/>
        <v>6.3793049991279149</v>
      </c>
      <c r="M44" s="261">
        <v>2.8100032511983306</v>
      </c>
      <c r="N44" s="261">
        <v>1.5761473628345246</v>
      </c>
      <c r="O44" s="261">
        <v>1.9931543850950593</v>
      </c>
      <c r="P44" s="261">
        <v>14.517573507258941</v>
      </c>
      <c r="Q44" s="261">
        <v>8.2800067009680252</v>
      </c>
      <c r="R44" s="262">
        <f t="shared" si="5"/>
        <v>29.176885207354882</v>
      </c>
      <c r="S44" s="263">
        <f t="shared" si="6"/>
        <v>22.797580208226968</v>
      </c>
      <c r="T44" s="263">
        <f t="shared" si="7"/>
        <v>6.3793049991279149</v>
      </c>
      <c r="U44" s="264">
        <f t="shared" si="8"/>
        <v>2.8100032511983306</v>
      </c>
      <c r="V44" s="264">
        <f t="shared" si="9"/>
        <v>1.5761473628345246</v>
      </c>
      <c r="W44" s="264">
        <f t="shared" si="10"/>
        <v>1.9931543850950593</v>
      </c>
      <c r="X44" s="264">
        <f t="shared" si="11"/>
        <v>14.517573507258941</v>
      </c>
      <c r="Y44" s="264">
        <f t="shared" si="12"/>
        <v>8.2800067009680252</v>
      </c>
    </row>
    <row r="45" spans="1:25" x14ac:dyDescent="0.3">
      <c r="A45" s="5">
        <v>2044</v>
      </c>
      <c r="B45" s="296"/>
      <c r="C45" s="297"/>
      <c r="D45" s="297"/>
      <c r="E45" s="298"/>
      <c r="F45" s="298"/>
      <c r="G45" s="298"/>
      <c r="H45" s="298"/>
      <c r="I45" s="298"/>
      <c r="J45" s="259">
        <f t="shared" si="3"/>
        <v>29.653146262685411</v>
      </c>
      <c r="K45" s="260">
        <f t="shared" si="4"/>
        <v>23.274916404960535</v>
      </c>
      <c r="L45" s="260">
        <f t="shared" si="13"/>
        <v>6.3782298577248735</v>
      </c>
      <c r="M45" s="261">
        <v>2.7787815490261054</v>
      </c>
      <c r="N45" s="261">
        <v>1.5586349263201011</v>
      </c>
      <c r="O45" s="261">
        <v>2.0408133823786678</v>
      </c>
      <c r="P45" s="261">
        <v>14.731450115055697</v>
      </c>
      <c r="Q45" s="261">
        <v>8.5434662899048384</v>
      </c>
      <c r="R45" s="262">
        <f t="shared" si="5"/>
        <v>29.653146262685411</v>
      </c>
      <c r="S45" s="263">
        <f t="shared" si="6"/>
        <v>23.274916404960535</v>
      </c>
      <c r="T45" s="263">
        <f t="shared" si="7"/>
        <v>6.3782298577248735</v>
      </c>
      <c r="U45" s="264">
        <f t="shared" si="8"/>
        <v>2.7787815490261054</v>
      </c>
      <c r="V45" s="264">
        <f t="shared" si="9"/>
        <v>1.5586349263201011</v>
      </c>
      <c r="W45" s="264">
        <f t="shared" si="10"/>
        <v>2.0408133823786678</v>
      </c>
      <c r="X45" s="264">
        <f t="shared" si="11"/>
        <v>14.731450115055697</v>
      </c>
      <c r="Y45" s="264">
        <f t="shared" si="12"/>
        <v>8.5434662899048384</v>
      </c>
    </row>
    <row r="46" spans="1:25" x14ac:dyDescent="0.3">
      <c r="A46" s="5">
        <v>2045</v>
      </c>
      <c r="B46" s="296"/>
      <c r="C46" s="297"/>
      <c r="D46" s="297"/>
      <c r="E46" s="298"/>
      <c r="F46" s="298"/>
      <c r="G46" s="298"/>
      <c r="H46" s="298"/>
      <c r="I46" s="298"/>
      <c r="J46" s="259">
        <f t="shared" si="3"/>
        <v>30.141652030146673</v>
      </c>
      <c r="K46" s="260">
        <f t="shared" si="4"/>
        <v>23.756093141856113</v>
      </c>
      <c r="L46" s="260">
        <f t="shared" si="13"/>
        <v>6.3855588882905607</v>
      </c>
      <c r="M46" s="261">
        <v>2.7513737638778015</v>
      </c>
      <c r="N46" s="261">
        <v>1.5432617383125067</v>
      </c>
      <c r="O46" s="261">
        <v>2.0909233861002523</v>
      </c>
      <c r="P46" s="261">
        <v>14.942100095574922</v>
      </c>
      <c r="Q46" s="261">
        <v>8.8139930462811904</v>
      </c>
      <c r="R46" s="262">
        <f t="shared" si="5"/>
        <v>30.141652030146673</v>
      </c>
      <c r="S46" s="263">
        <f t="shared" si="6"/>
        <v>23.756093141856113</v>
      </c>
      <c r="T46" s="263">
        <f t="shared" si="7"/>
        <v>6.3855588882905607</v>
      </c>
      <c r="U46" s="264">
        <f t="shared" si="8"/>
        <v>2.7513737638778015</v>
      </c>
      <c r="V46" s="264">
        <f t="shared" si="9"/>
        <v>1.5432617383125067</v>
      </c>
      <c r="W46" s="264">
        <f t="shared" si="10"/>
        <v>2.0909233861002523</v>
      </c>
      <c r="X46" s="264">
        <f t="shared" si="11"/>
        <v>14.942100095574922</v>
      </c>
      <c r="Y46" s="264">
        <f t="shared" si="12"/>
        <v>8.8139930462811904</v>
      </c>
    </row>
    <row r="47" spans="1:25" x14ac:dyDescent="0.3">
      <c r="A47" s="5">
        <v>2046</v>
      </c>
      <c r="B47" s="296"/>
      <c r="C47" s="297"/>
      <c r="D47" s="297"/>
      <c r="E47" s="298"/>
      <c r="F47" s="298"/>
      <c r="G47" s="298"/>
      <c r="H47" s="298"/>
      <c r="I47" s="298"/>
      <c r="J47" s="259">
        <f t="shared" si="3"/>
        <v>30.63911440464932</v>
      </c>
      <c r="K47" s="260">
        <f t="shared" si="4"/>
        <v>24.241815813537173</v>
      </c>
      <c r="L47" s="260">
        <f t="shared" si="13"/>
        <v>6.3972985911121487</v>
      </c>
      <c r="M47" s="261">
        <v>2.7251472834317885</v>
      </c>
      <c r="N47" s="261">
        <v>1.5285511510653813</v>
      </c>
      <c r="O47" s="261">
        <v>2.1436001566149789</v>
      </c>
      <c r="P47" s="261">
        <v>15.149822313557793</v>
      </c>
      <c r="Q47" s="261">
        <v>9.0919934999793774</v>
      </c>
      <c r="R47" s="262">
        <f t="shared" si="5"/>
        <v>30.63911440464932</v>
      </c>
      <c r="S47" s="263">
        <f t="shared" si="6"/>
        <v>24.241815813537173</v>
      </c>
      <c r="T47" s="263">
        <f t="shared" si="7"/>
        <v>6.3972985911121487</v>
      </c>
      <c r="U47" s="264">
        <f t="shared" si="8"/>
        <v>2.7251472834317885</v>
      </c>
      <c r="V47" s="264">
        <f t="shared" si="9"/>
        <v>1.5285511510653813</v>
      </c>
      <c r="W47" s="264">
        <f t="shared" si="10"/>
        <v>2.1436001566149789</v>
      </c>
      <c r="X47" s="264">
        <f t="shared" si="11"/>
        <v>15.149822313557793</v>
      </c>
      <c r="Y47" s="264">
        <f t="shared" si="12"/>
        <v>9.0919934999793774</v>
      </c>
    </row>
    <row r="48" spans="1:25" x14ac:dyDescent="0.3">
      <c r="A48" s="5">
        <v>2047</v>
      </c>
      <c r="B48" s="296"/>
      <c r="C48" s="297"/>
      <c r="D48" s="297"/>
      <c r="E48" s="298"/>
      <c r="F48" s="298"/>
      <c r="G48" s="298"/>
      <c r="H48" s="298"/>
      <c r="I48" s="298"/>
      <c r="J48" s="259">
        <f t="shared" si="3"/>
        <v>31.148110345097994</v>
      </c>
      <c r="K48" s="260">
        <f t="shared" si="4"/>
        <v>24.732744482156804</v>
      </c>
      <c r="L48" s="260">
        <f t="shared" si="13"/>
        <v>6.4153658629411892</v>
      </c>
      <c r="M48" s="261">
        <v>2.7011319332679502</v>
      </c>
      <c r="N48" s="261">
        <v>1.5150807998079252</v>
      </c>
      <c r="O48" s="261">
        <v>2.199153129865314</v>
      </c>
      <c r="P48" s="261">
        <v>15.354817504321034</v>
      </c>
      <c r="Q48" s="261">
        <v>9.3779269778357683</v>
      </c>
      <c r="R48" s="262">
        <f t="shared" si="5"/>
        <v>31.148110345097994</v>
      </c>
      <c r="S48" s="263">
        <f t="shared" si="6"/>
        <v>24.732744482156804</v>
      </c>
      <c r="T48" s="263">
        <f t="shared" si="7"/>
        <v>6.4153658629411892</v>
      </c>
      <c r="U48" s="264">
        <f t="shared" si="8"/>
        <v>2.7011319332679502</v>
      </c>
      <c r="V48" s="264">
        <f t="shared" si="9"/>
        <v>1.5150807998079252</v>
      </c>
      <c r="W48" s="264">
        <f t="shared" si="10"/>
        <v>2.199153129865314</v>
      </c>
      <c r="X48" s="264">
        <f t="shared" si="11"/>
        <v>15.354817504321034</v>
      </c>
      <c r="Y48" s="264">
        <f t="shared" si="12"/>
        <v>9.3779269778357683</v>
      </c>
    </row>
    <row r="49" spans="1:25" x14ac:dyDescent="0.3">
      <c r="A49" s="5">
        <v>2048</v>
      </c>
      <c r="B49" s="296"/>
      <c r="C49" s="297"/>
      <c r="D49" s="297"/>
      <c r="E49" s="298"/>
      <c r="F49" s="298"/>
      <c r="G49" s="298"/>
      <c r="H49" s="298"/>
      <c r="I49" s="298"/>
      <c r="J49" s="259">
        <f t="shared" si="3"/>
        <v>31.661588705237826</v>
      </c>
      <c r="K49" s="260">
        <f t="shared" si="4"/>
        <v>25.229248060908446</v>
      </c>
      <c r="L49" s="260">
        <f t="shared" si="13"/>
        <v>6.4323406443293791</v>
      </c>
      <c r="M49" s="261">
        <v>2.6750348595029005</v>
      </c>
      <c r="N49" s="261">
        <v>1.5004427975298327</v>
      </c>
      <c r="O49" s="261">
        <v>2.2568629872966457</v>
      </c>
      <c r="P49" s="261">
        <v>15.557132811184026</v>
      </c>
      <c r="Q49" s="261">
        <v>9.6721152497244223</v>
      </c>
      <c r="R49" s="262">
        <f t="shared" si="5"/>
        <v>31.661588705237826</v>
      </c>
      <c r="S49" s="263">
        <f t="shared" si="6"/>
        <v>25.229248060908446</v>
      </c>
      <c r="T49" s="263">
        <f t="shared" si="7"/>
        <v>6.4323406443293791</v>
      </c>
      <c r="U49" s="264">
        <f t="shared" si="8"/>
        <v>2.6750348595029005</v>
      </c>
      <c r="V49" s="264">
        <f t="shared" si="9"/>
        <v>1.5004427975298327</v>
      </c>
      <c r="W49" s="264">
        <f t="shared" si="10"/>
        <v>2.2568629872966457</v>
      </c>
      <c r="X49" s="264">
        <f t="shared" si="11"/>
        <v>15.557132811184026</v>
      </c>
      <c r="Y49" s="264">
        <f t="shared" si="12"/>
        <v>9.6721152497244223</v>
      </c>
    </row>
    <row r="50" spans="1:25" x14ac:dyDescent="0.3">
      <c r="A50" s="5">
        <v>2049</v>
      </c>
      <c r="B50" s="296"/>
      <c r="C50" s="297"/>
      <c r="D50" s="297"/>
      <c r="E50" s="298"/>
      <c r="F50" s="298"/>
      <c r="G50" s="298"/>
      <c r="H50" s="298"/>
      <c r="I50" s="298"/>
      <c r="J50" s="259">
        <f t="shared" si="3"/>
        <v>32.12947727793356</v>
      </c>
      <c r="K50" s="260">
        <f t="shared" si="4"/>
        <v>25.728969137082608</v>
      </c>
      <c r="L50" s="260">
        <f t="shared" si="13"/>
        <v>6.4005081408509561</v>
      </c>
      <c r="M50" s="261">
        <v>2.6170570418618739</v>
      </c>
      <c r="N50" s="261">
        <v>1.4679226983666454</v>
      </c>
      <c r="O50" s="261">
        <v>2.315528400622437</v>
      </c>
      <c r="P50" s="261">
        <v>15.754317313152553</v>
      </c>
      <c r="Q50" s="261">
        <v>9.9746518239300528</v>
      </c>
      <c r="R50" s="262">
        <f t="shared" si="5"/>
        <v>32.12947727793356</v>
      </c>
      <c r="S50" s="263">
        <f t="shared" si="6"/>
        <v>25.728969137082608</v>
      </c>
      <c r="T50" s="263">
        <f t="shared" si="7"/>
        <v>6.4005081408509561</v>
      </c>
      <c r="U50" s="264">
        <f t="shared" si="8"/>
        <v>2.6170570418618739</v>
      </c>
      <c r="V50" s="264">
        <f t="shared" si="9"/>
        <v>1.4679226983666454</v>
      </c>
      <c r="W50" s="264">
        <f t="shared" si="10"/>
        <v>2.315528400622437</v>
      </c>
      <c r="X50" s="264">
        <f t="shared" si="11"/>
        <v>15.754317313152553</v>
      </c>
      <c r="Y50" s="264">
        <f t="shared" si="12"/>
        <v>9.9746518239300528</v>
      </c>
    </row>
    <row r="51" spans="1:25" x14ac:dyDescent="0.3">
      <c r="A51" s="5">
        <v>2050</v>
      </c>
      <c r="B51" s="296"/>
      <c r="C51" s="297"/>
      <c r="D51" s="297"/>
      <c r="E51" s="298"/>
      <c r="F51" s="298"/>
      <c r="G51" s="298"/>
      <c r="H51" s="298"/>
      <c r="I51" s="298"/>
      <c r="J51" s="259">
        <f t="shared" si="3"/>
        <v>32.590697012079758</v>
      </c>
      <c r="K51" s="260">
        <f t="shared" si="4"/>
        <v>26.231370425769263</v>
      </c>
      <c r="L51" s="260">
        <f t="shared" si="13"/>
        <v>6.3593265863104946</v>
      </c>
      <c r="M51" s="261">
        <v>2.552864614694732</v>
      </c>
      <c r="N51" s="261">
        <v>1.4319167881420749</v>
      </c>
      <c r="O51" s="261">
        <v>2.3745451834736877</v>
      </c>
      <c r="P51" s="261">
        <v>15.94586112455112</v>
      </c>
      <c r="Q51" s="261">
        <v>10.285509301218141</v>
      </c>
      <c r="R51" s="262">
        <f t="shared" si="5"/>
        <v>32.590697012079758</v>
      </c>
      <c r="S51" s="263">
        <f t="shared" si="6"/>
        <v>26.231370425769263</v>
      </c>
      <c r="T51" s="263">
        <f t="shared" si="7"/>
        <v>6.3593265863104946</v>
      </c>
      <c r="U51" s="264">
        <f t="shared" si="8"/>
        <v>2.552864614694732</v>
      </c>
      <c r="V51" s="264">
        <f t="shared" si="9"/>
        <v>1.4319167881420749</v>
      </c>
      <c r="W51" s="264">
        <f t="shared" si="10"/>
        <v>2.3745451834736877</v>
      </c>
      <c r="X51" s="264">
        <f t="shared" si="11"/>
        <v>15.94586112455112</v>
      </c>
      <c r="Y51" s="264">
        <f t="shared" si="12"/>
        <v>10.285509301218141</v>
      </c>
    </row>
    <row r="53" spans="1:25" hidden="1" x14ac:dyDescent="0.3"/>
    <row r="54" spans="1:25" hidden="1" x14ac:dyDescent="0.3">
      <c r="A54" s="347" t="s">
        <v>558</v>
      </c>
      <c r="B54" s="347"/>
      <c r="C54" s="347"/>
      <c r="D54" s="347"/>
      <c r="E54" s="347"/>
      <c r="F54" s="347"/>
      <c r="G54" s="347"/>
      <c r="H54" s="347"/>
      <c r="I54" s="347"/>
      <c r="J54" s="347" t="s">
        <v>557</v>
      </c>
      <c r="K54" s="347"/>
      <c r="L54" s="347"/>
      <c r="M54" s="347"/>
      <c r="N54" s="347"/>
      <c r="O54" s="347"/>
      <c r="P54" s="347"/>
      <c r="Q54" s="347"/>
      <c r="R54" s="347" t="s">
        <v>559</v>
      </c>
      <c r="S54" s="347"/>
      <c r="T54" s="347"/>
      <c r="U54" s="347"/>
      <c r="V54" s="347"/>
      <c r="W54" s="347"/>
      <c r="X54" s="347"/>
      <c r="Y54" s="347"/>
    </row>
    <row r="55" spans="1:25" hidden="1" x14ac:dyDescent="0.3">
      <c r="A55" s="73" t="s">
        <v>551</v>
      </c>
      <c r="B55" s="347" t="s">
        <v>66</v>
      </c>
      <c r="C55" s="347"/>
      <c r="D55" s="347"/>
      <c r="E55" s="347"/>
      <c r="F55" s="347"/>
      <c r="G55" s="347"/>
      <c r="H55" s="347"/>
      <c r="I55" s="347"/>
      <c r="J55" s="348" t="s">
        <v>66</v>
      </c>
      <c r="K55" s="349"/>
      <c r="L55" s="349"/>
      <c r="M55" s="349"/>
      <c r="N55" s="349"/>
      <c r="O55" s="349"/>
      <c r="P55" s="349"/>
      <c r="Q55" s="350"/>
      <c r="R55" s="347" t="s">
        <v>66</v>
      </c>
      <c r="S55" s="347"/>
      <c r="T55" s="347"/>
      <c r="U55" s="347"/>
      <c r="V55" s="347"/>
      <c r="W55" s="347"/>
      <c r="X55" s="347"/>
      <c r="Y55" s="347"/>
    </row>
    <row r="56" spans="1:25" ht="27.6" hidden="1" x14ac:dyDescent="0.3">
      <c r="A56" s="254" t="s">
        <v>546</v>
      </c>
      <c r="B56" s="255" t="s">
        <v>556</v>
      </c>
      <c r="C56" s="256" t="s">
        <v>554</v>
      </c>
      <c r="D56" s="256" t="s">
        <v>555</v>
      </c>
      <c r="E56" s="256" t="s">
        <v>547</v>
      </c>
      <c r="F56" s="256" t="s">
        <v>548</v>
      </c>
      <c r="G56" s="256" t="s">
        <v>549</v>
      </c>
      <c r="H56" s="256" t="s">
        <v>576</v>
      </c>
      <c r="I56" s="256" t="s">
        <v>550</v>
      </c>
      <c r="J56" s="255" t="s">
        <v>209</v>
      </c>
      <c r="K56" s="256" t="s">
        <v>537</v>
      </c>
      <c r="L56" s="256" t="s">
        <v>536</v>
      </c>
      <c r="M56" s="256" t="s">
        <v>547</v>
      </c>
      <c r="N56" s="256" t="s">
        <v>548</v>
      </c>
      <c r="O56" s="256" t="s">
        <v>549</v>
      </c>
      <c r="P56" s="256" t="s">
        <v>576</v>
      </c>
      <c r="Q56" s="256" t="s">
        <v>550</v>
      </c>
      <c r="R56" s="255" t="s">
        <v>209</v>
      </c>
      <c r="S56" s="256" t="s">
        <v>537</v>
      </c>
      <c r="T56" s="256" t="s">
        <v>536</v>
      </c>
      <c r="U56" s="256" t="s">
        <v>547</v>
      </c>
      <c r="V56" s="256" t="s">
        <v>548</v>
      </c>
      <c r="W56" s="256" t="s">
        <v>549</v>
      </c>
      <c r="X56" s="256" t="s">
        <v>576</v>
      </c>
      <c r="Y56" s="256" t="s">
        <v>550</v>
      </c>
    </row>
    <row r="57" spans="1:25" hidden="1" x14ac:dyDescent="0.3">
      <c r="A57" s="254" t="s">
        <v>545</v>
      </c>
      <c r="B57" s="257">
        <f>'FM año base NAL 2020'!M13</f>
        <v>3.9513504010535749</v>
      </c>
      <c r="C57" s="258">
        <f>'FM año base NAL 2020'!M10</f>
        <v>2.6422119977985461</v>
      </c>
      <c r="D57" s="258">
        <f>'FM año base NAL 2020'!M6</f>
        <v>1.3091384032550286</v>
      </c>
      <c r="E57" s="258">
        <f>SUM('FM año base NAL 2020'!M7:M7)</f>
        <v>0.93356615586048086</v>
      </c>
      <c r="F57" s="258">
        <f>SUM('FM año base NAL 2020'!M8:M9)</f>
        <v>0.37557224739454775</v>
      </c>
      <c r="G57" s="258">
        <f>SUM('FM año base NAL 2020'!M9:M9)</f>
        <v>0.14613393830532084</v>
      </c>
      <c r="H57" s="258">
        <f>SUM('FM año base NAL 2020'!M11:M11)</f>
        <v>1.980765762614451</v>
      </c>
      <c r="I57" s="258">
        <f>SUM('FM año base NAL 2020'!M12:M13)</f>
        <v>4.61279663623767</v>
      </c>
      <c r="J57" s="257">
        <f>B57</f>
        <v>3.9513504010535749</v>
      </c>
      <c r="K57" s="257">
        <f t="shared" ref="K57:Q57" si="22">C57</f>
        <v>2.6422119977985461</v>
      </c>
      <c r="L57" s="257">
        <f t="shared" si="22"/>
        <v>1.3091384032550286</v>
      </c>
      <c r="M57" s="257">
        <f t="shared" si="22"/>
        <v>0.93356615586048086</v>
      </c>
      <c r="N57" s="257">
        <f t="shared" si="22"/>
        <v>0.37557224739454775</v>
      </c>
      <c r="O57" s="257">
        <f t="shared" si="22"/>
        <v>0.14613393830532084</v>
      </c>
      <c r="P57" s="257">
        <f t="shared" si="22"/>
        <v>1.980765762614451</v>
      </c>
      <c r="Q57" s="257">
        <f t="shared" si="22"/>
        <v>4.61279663623767</v>
      </c>
      <c r="R57" s="257">
        <f>J57-B57</f>
        <v>0</v>
      </c>
      <c r="S57" s="257">
        <f t="shared" ref="S57" si="23">K57-C57</f>
        <v>0</v>
      </c>
      <c r="T57" s="257">
        <f t="shared" ref="T57" si="24">L57-D57</f>
        <v>0</v>
      </c>
      <c r="U57" s="257">
        <f t="shared" ref="U57" si="25">M57-E57</f>
        <v>0</v>
      </c>
      <c r="V57" s="257">
        <f t="shared" ref="V57" si="26">N57-F57</f>
        <v>0</v>
      </c>
      <c r="W57" s="257">
        <f t="shared" ref="W57" si="27">O57-G57</f>
        <v>0</v>
      </c>
      <c r="X57" s="257">
        <f t="shared" ref="X57" si="28">P57-H57</f>
        <v>0</v>
      </c>
      <c r="Y57" s="257">
        <f t="shared" ref="Y57" si="29">Q57-I57</f>
        <v>0</v>
      </c>
    </row>
    <row r="58" spans="1:25" hidden="1" x14ac:dyDescent="0.3">
      <c r="A58" s="5">
        <v>2021</v>
      </c>
      <c r="B58" s="296"/>
      <c r="C58" s="297"/>
      <c r="D58" s="297"/>
      <c r="E58" s="298"/>
      <c r="F58" s="298"/>
      <c r="G58" s="298"/>
      <c r="H58" s="298"/>
      <c r="I58" s="298"/>
      <c r="J58" s="259">
        <f>SUM(K58:L58)</f>
        <v>3.9750634752594252</v>
      </c>
      <c r="K58" s="260">
        <f>SUM(P58:Q58)</f>
        <v>2.5504227749026676</v>
      </c>
      <c r="L58" s="260">
        <f>SUM(M58:O58)</f>
        <v>1.4246407003567578</v>
      </c>
      <c r="M58" s="261">
        <v>0.83964448046269868</v>
      </c>
      <c r="N58" s="261">
        <v>0.17565210534323655</v>
      </c>
      <c r="O58" s="261">
        <v>0.40934411455082248</v>
      </c>
      <c r="P58" s="261">
        <v>2.0085005467852222</v>
      </c>
      <c r="Q58" s="261">
        <v>0.54192222811744539</v>
      </c>
      <c r="R58" s="262">
        <f>J58-B58</f>
        <v>3.9750634752594252</v>
      </c>
      <c r="S58" s="263">
        <f t="shared" ref="S58:S87" si="30">K58-C58</f>
        <v>2.5504227749026676</v>
      </c>
      <c r="T58" s="263">
        <f t="shared" ref="T58:T87" si="31">L58-D58</f>
        <v>1.4246407003567578</v>
      </c>
      <c r="U58" s="264">
        <f t="shared" ref="U58:U87" si="32">M58-E58</f>
        <v>0.83964448046269868</v>
      </c>
      <c r="V58" s="264">
        <f t="shared" ref="V58:V87" si="33">N58-F58</f>
        <v>0.17565210534323655</v>
      </c>
      <c r="W58" s="264">
        <f t="shared" ref="W58:W87" si="34">O58-G58</f>
        <v>0.40934411455082248</v>
      </c>
      <c r="X58" s="264">
        <f t="shared" ref="X58:X87" si="35">P58-H58</f>
        <v>2.0085005467852222</v>
      </c>
      <c r="Y58" s="264">
        <f t="shared" ref="Y58:Y87" si="36">Q58-I58</f>
        <v>0.54192222811744539</v>
      </c>
    </row>
    <row r="59" spans="1:25" hidden="1" x14ac:dyDescent="0.3">
      <c r="A59" s="5">
        <v>2022</v>
      </c>
      <c r="B59" s="296"/>
      <c r="C59" s="297"/>
      <c r="D59" s="297"/>
      <c r="E59" s="298"/>
      <c r="F59" s="298"/>
      <c r="G59" s="298"/>
      <c r="H59" s="298"/>
      <c r="I59" s="298"/>
      <c r="J59" s="259">
        <f t="shared" ref="J59:J87" si="37">SUM(K59:L59)</f>
        <v>4.0022180433865202</v>
      </c>
      <c r="K59" s="260">
        <f t="shared" ref="K59:K87" si="38">SUM(P59:Q59)</f>
        <v>2.643271406524748</v>
      </c>
      <c r="L59" s="260">
        <f t="shared" ref="L59:L87" si="39">SUM(M59:O59)</f>
        <v>1.3589466368617724</v>
      </c>
      <c r="M59" s="261">
        <v>0.77641343428221021</v>
      </c>
      <c r="N59" s="261">
        <v>0.16242428494651853</v>
      </c>
      <c r="O59" s="261">
        <v>0.42010891763304364</v>
      </c>
      <c r="P59" s="261">
        <v>2.0703278893511183</v>
      </c>
      <c r="Q59" s="261">
        <v>0.57294351717362968</v>
      </c>
      <c r="R59" s="262">
        <f t="shared" ref="R59:R87" si="40">J59-B59</f>
        <v>4.0022180433865202</v>
      </c>
      <c r="S59" s="263">
        <f t="shared" si="30"/>
        <v>2.643271406524748</v>
      </c>
      <c r="T59" s="263">
        <f t="shared" si="31"/>
        <v>1.3589466368617724</v>
      </c>
      <c r="U59" s="264">
        <f t="shared" si="32"/>
        <v>0.77641343428221021</v>
      </c>
      <c r="V59" s="264">
        <f t="shared" si="33"/>
        <v>0.16242428494651853</v>
      </c>
      <c r="W59" s="264">
        <f t="shared" si="34"/>
        <v>0.42010891763304364</v>
      </c>
      <c r="X59" s="264">
        <f t="shared" si="35"/>
        <v>2.0703278893511183</v>
      </c>
      <c r="Y59" s="264">
        <f t="shared" si="36"/>
        <v>0.57294351717362968</v>
      </c>
    </row>
    <row r="60" spans="1:25" hidden="1" x14ac:dyDescent="0.3">
      <c r="A60" s="5">
        <v>2023</v>
      </c>
      <c r="B60" s="296"/>
      <c r="C60" s="297"/>
      <c r="D60" s="297"/>
      <c r="E60" s="298"/>
      <c r="F60" s="298"/>
      <c r="G60" s="298"/>
      <c r="H60" s="298"/>
      <c r="I60" s="298"/>
      <c r="J60" s="259">
        <f t="shared" si="37"/>
        <v>4.1117215922266848</v>
      </c>
      <c r="K60" s="260">
        <f t="shared" si="38"/>
        <v>2.7370950249633088</v>
      </c>
      <c r="L60" s="260">
        <f t="shared" si="39"/>
        <v>1.3746265672633762</v>
      </c>
      <c r="M60" s="261">
        <v>0.78097018793845796</v>
      </c>
      <c r="N60" s="261">
        <v>0.16337754956252293</v>
      </c>
      <c r="O60" s="261">
        <v>0.43027882976239529</v>
      </c>
      <c r="P60" s="261">
        <v>2.1323468842293782</v>
      </c>
      <c r="Q60" s="261">
        <v>0.60474814073393079</v>
      </c>
      <c r="R60" s="262">
        <f t="shared" ref="R60:R67" si="41">J60-B60</f>
        <v>4.1117215922266848</v>
      </c>
      <c r="S60" s="263">
        <f t="shared" ref="S60:S67" si="42">K60-C60</f>
        <v>2.7370950249633088</v>
      </c>
      <c r="T60" s="263">
        <f t="shared" ref="T60:T67" si="43">L60-D60</f>
        <v>1.3746265672633762</v>
      </c>
      <c r="U60" s="264">
        <f t="shared" ref="U60:U67" si="44">M60-E60</f>
        <v>0.78097018793845796</v>
      </c>
      <c r="V60" s="264">
        <f t="shared" ref="V60:V67" si="45">N60-F60</f>
        <v>0.16337754956252293</v>
      </c>
      <c r="W60" s="264">
        <f t="shared" ref="W60:W67" si="46">O60-G60</f>
        <v>0.43027882976239529</v>
      </c>
      <c r="X60" s="264">
        <f t="shared" ref="X60:X67" si="47">P60-H60</f>
        <v>2.1323468842293782</v>
      </c>
      <c r="Y60" s="264">
        <f t="shared" ref="Y60:Y67" si="48">Q60-I60</f>
        <v>0.60474814073393079</v>
      </c>
    </row>
    <row r="61" spans="1:25" hidden="1" x14ac:dyDescent="0.3">
      <c r="A61" s="5">
        <v>2024</v>
      </c>
      <c r="B61" s="296">
        <f>'FM año 2024 NAL'!M13</f>
        <v>0</v>
      </c>
      <c r="C61" s="297">
        <f>'FM año 2024 NAL'!M10</f>
        <v>0</v>
      </c>
      <c r="D61" s="297">
        <f>'FM año 2024 NAL'!M6</f>
        <v>0</v>
      </c>
      <c r="E61" s="298">
        <f>SUM('FM año 2024 NAL'!M7:M8)</f>
        <v>0</v>
      </c>
      <c r="F61" s="298">
        <f>SUM('FM año 2024 NAL'!M8:M9)</f>
        <v>0</v>
      </c>
      <c r="G61" s="298">
        <f>SUM('FM año 2024 NAL'!M9:M12)</f>
        <v>0</v>
      </c>
      <c r="H61" s="298">
        <f>SUM('FM año 2024 NAL'!M11:M15)</f>
        <v>0</v>
      </c>
      <c r="I61" s="298">
        <f>SUM('FM año 2024 NAL'!M12:M17)</f>
        <v>0</v>
      </c>
      <c r="J61" s="259">
        <f t="shared" si="37"/>
        <v>4.2795906133527852</v>
      </c>
      <c r="K61" s="260">
        <f t="shared" si="38"/>
        <v>2.835264225521084</v>
      </c>
      <c r="L61" s="260">
        <f t="shared" si="39"/>
        <v>1.4443263878317014</v>
      </c>
      <c r="M61" s="261">
        <v>0.82993912367254841</v>
      </c>
      <c r="N61" s="261">
        <v>0.17362176227189777</v>
      </c>
      <c r="O61" s="261">
        <v>0.44076550188725511</v>
      </c>
      <c r="P61" s="261">
        <v>2.1978996338377241</v>
      </c>
      <c r="Q61" s="261">
        <v>0.6373645916833599</v>
      </c>
      <c r="R61" s="262">
        <f t="shared" si="41"/>
        <v>4.2795906133527852</v>
      </c>
      <c r="S61" s="263">
        <f t="shared" si="42"/>
        <v>2.835264225521084</v>
      </c>
      <c r="T61" s="263">
        <f t="shared" si="43"/>
        <v>1.4443263878317014</v>
      </c>
      <c r="U61" s="264">
        <f t="shared" si="44"/>
        <v>0.82993912367254841</v>
      </c>
      <c r="V61" s="264">
        <f t="shared" si="45"/>
        <v>0.17362176227189777</v>
      </c>
      <c r="W61" s="264">
        <f t="shared" si="46"/>
        <v>0.44076550188725511</v>
      </c>
      <c r="X61" s="264">
        <f t="shared" si="47"/>
        <v>2.1978996338377241</v>
      </c>
      <c r="Y61" s="264">
        <f t="shared" si="48"/>
        <v>0.6373645916833599</v>
      </c>
    </row>
    <row r="62" spans="1:25" hidden="1" x14ac:dyDescent="0.3">
      <c r="A62" s="5">
        <v>2025</v>
      </c>
      <c r="B62" s="296"/>
      <c r="C62" s="297"/>
      <c r="D62" s="297"/>
      <c r="E62" s="298"/>
      <c r="F62" s="298"/>
      <c r="G62" s="298"/>
      <c r="H62" s="298"/>
      <c r="I62" s="298"/>
      <c r="J62" s="259">
        <f t="shared" si="37"/>
        <v>4.3596929230253059</v>
      </c>
      <c r="K62" s="260">
        <f t="shared" si="38"/>
        <v>2.932323991229806</v>
      </c>
      <c r="L62" s="260">
        <f t="shared" si="39"/>
        <v>1.4273689317954996</v>
      </c>
      <c r="M62" s="261">
        <v>0.80712895151675124</v>
      </c>
      <c r="N62" s="261">
        <v>0.16884991554910217</v>
      </c>
      <c r="O62" s="261">
        <v>0.45139006472964621</v>
      </c>
      <c r="P62" s="261">
        <v>2.261531034487867</v>
      </c>
      <c r="Q62" s="261">
        <v>0.67079295674193895</v>
      </c>
      <c r="R62" s="262">
        <f t="shared" si="41"/>
        <v>4.3596929230253059</v>
      </c>
      <c r="S62" s="263">
        <f t="shared" si="42"/>
        <v>2.932323991229806</v>
      </c>
      <c r="T62" s="263">
        <f t="shared" si="43"/>
        <v>1.4273689317954996</v>
      </c>
      <c r="U62" s="264">
        <f t="shared" si="44"/>
        <v>0.80712895151675124</v>
      </c>
      <c r="V62" s="264">
        <f t="shared" si="45"/>
        <v>0.16884991554910217</v>
      </c>
      <c r="W62" s="264">
        <f t="shared" si="46"/>
        <v>0.45139006472964621</v>
      </c>
      <c r="X62" s="264">
        <f t="shared" si="47"/>
        <v>2.261531034487867</v>
      </c>
      <c r="Y62" s="264">
        <f t="shared" si="48"/>
        <v>0.67079295674193895</v>
      </c>
    </row>
    <row r="63" spans="1:25" hidden="1" x14ac:dyDescent="0.3">
      <c r="A63" s="5">
        <v>2026</v>
      </c>
      <c r="B63" s="296"/>
      <c r="C63" s="297"/>
      <c r="D63" s="297"/>
      <c r="E63" s="298"/>
      <c r="F63" s="298"/>
      <c r="G63" s="298"/>
      <c r="H63" s="298"/>
      <c r="I63" s="298"/>
      <c r="J63" s="259">
        <f t="shared" si="37"/>
        <v>4.4767900991477809</v>
      </c>
      <c r="K63" s="260">
        <f t="shared" si="38"/>
        <v>3.0304802455494992</v>
      </c>
      <c r="L63" s="260">
        <f t="shared" si="39"/>
        <v>1.4463098535982821</v>
      </c>
      <c r="M63" s="261">
        <v>0.81359998097935182</v>
      </c>
      <c r="N63" s="261">
        <v>0.17020364319847422</v>
      </c>
      <c r="O63" s="261">
        <v>0.46250622942045611</v>
      </c>
      <c r="P63" s="261">
        <v>2.3254311532235614</v>
      </c>
      <c r="Q63" s="261">
        <v>0.70504909232593782</v>
      </c>
      <c r="R63" s="262">
        <f t="shared" si="41"/>
        <v>4.4767900991477809</v>
      </c>
      <c r="S63" s="263">
        <f t="shared" si="42"/>
        <v>3.0304802455494992</v>
      </c>
      <c r="T63" s="263">
        <f t="shared" si="43"/>
        <v>1.4463098535982821</v>
      </c>
      <c r="U63" s="264">
        <f t="shared" si="44"/>
        <v>0.81359998097935182</v>
      </c>
      <c r="V63" s="264">
        <f t="shared" si="45"/>
        <v>0.17020364319847422</v>
      </c>
      <c r="W63" s="264">
        <f t="shared" si="46"/>
        <v>0.46250622942045611</v>
      </c>
      <c r="X63" s="264">
        <f t="shared" si="47"/>
        <v>2.3254311532235614</v>
      </c>
      <c r="Y63" s="264">
        <f t="shared" si="48"/>
        <v>0.70504909232593782</v>
      </c>
    </row>
    <row r="64" spans="1:25" hidden="1" x14ac:dyDescent="0.3">
      <c r="A64" s="5">
        <v>2027</v>
      </c>
      <c r="B64" s="296"/>
      <c r="C64" s="297"/>
      <c r="D64" s="297"/>
      <c r="E64" s="298"/>
      <c r="F64" s="298"/>
      <c r="G64" s="298"/>
      <c r="H64" s="298"/>
      <c r="I64" s="298"/>
      <c r="J64" s="259">
        <f t="shared" si="37"/>
        <v>4.5815391438375244</v>
      </c>
      <c r="K64" s="260">
        <f t="shared" si="38"/>
        <v>3.1289772400759559</v>
      </c>
      <c r="L64" s="260">
        <f t="shared" si="39"/>
        <v>1.4525619037615687</v>
      </c>
      <c r="M64" s="261">
        <v>0.80964351366764142</v>
      </c>
      <c r="N64" s="261">
        <v>0.16937595739907402</v>
      </c>
      <c r="O64" s="261">
        <v>0.47354243269485324</v>
      </c>
      <c r="P64" s="261">
        <v>2.3888512303830631</v>
      </c>
      <c r="Q64" s="261">
        <v>0.74012600969289277</v>
      </c>
      <c r="R64" s="262">
        <f t="shared" si="41"/>
        <v>4.5815391438375244</v>
      </c>
      <c r="S64" s="263">
        <f t="shared" si="42"/>
        <v>3.1289772400759559</v>
      </c>
      <c r="T64" s="263">
        <f t="shared" si="43"/>
        <v>1.4525619037615687</v>
      </c>
      <c r="U64" s="264">
        <f t="shared" si="44"/>
        <v>0.80964351366764142</v>
      </c>
      <c r="V64" s="264">
        <f t="shared" si="45"/>
        <v>0.16937595739907402</v>
      </c>
      <c r="W64" s="264">
        <f t="shared" si="46"/>
        <v>0.47354243269485324</v>
      </c>
      <c r="X64" s="264">
        <f t="shared" si="47"/>
        <v>2.3888512303830631</v>
      </c>
      <c r="Y64" s="264">
        <f t="shared" si="48"/>
        <v>0.74012600969289277</v>
      </c>
    </row>
    <row r="65" spans="1:25" hidden="1" x14ac:dyDescent="0.3">
      <c r="A65" s="5">
        <v>2028</v>
      </c>
      <c r="B65" s="296"/>
      <c r="C65" s="297"/>
      <c r="D65" s="297"/>
      <c r="E65" s="298"/>
      <c r="F65" s="298"/>
      <c r="G65" s="298"/>
      <c r="H65" s="298"/>
      <c r="I65" s="298"/>
      <c r="J65" s="259">
        <f t="shared" si="37"/>
        <v>4.6776697773133087</v>
      </c>
      <c r="K65" s="260">
        <f t="shared" si="38"/>
        <v>3.2272703618200804</v>
      </c>
      <c r="L65" s="260">
        <f t="shared" si="39"/>
        <v>1.450399415493228</v>
      </c>
      <c r="M65" s="261">
        <v>0.79868116263240752</v>
      </c>
      <c r="N65" s="261">
        <v>0.16708265340714101</v>
      </c>
      <c r="O65" s="261">
        <v>0.48463559945367946</v>
      </c>
      <c r="P65" s="261">
        <v>2.4512474831487672</v>
      </c>
      <c r="Q65" s="261">
        <v>0.77602287867131337</v>
      </c>
      <c r="R65" s="262">
        <f t="shared" si="41"/>
        <v>4.6776697773133087</v>
      </c>
      <c r="S65" s="263">
        <f t="shared" si="42"/>
        <v>3.2272703618200804</v>
      </c>
      <c r="T65" s="263">
        <f t="shared" si="43"/>
        <v>1.450399415493228</v>
      </c>
      <c r="U65" s="264">
        <f t="shared" si="44"/>
        <v>0.79868116263240752</v>
      </c>
      <c r="V65" s="264">
        <f t="shared" si="45"/>
        <v>0.16708265340714101</v>
      </c>
      <c r="W65" s="264">
        <f t="shared" si="46"/>
        <v>0.48463559945367946</v>
      </c>
      <c r="X65" s="264">
        <f t="shared" si="47"/>
        <v>2.4512474831487672</v>
      </c>
      <c r="Y65" s="264">
        <f t="shared" si="48"/>
        <v>0.77602287867131337</v>
      </c>
    </row>
    <row r="66" spans="1:25" hidden="1" x14ac:dyDescent="0.3">
      <c r="A66" s="5">
        <v>2029</v>
      </c>
      <c r="B66" s="296"/>
      <c r="C66" s="297"/>
      <c r="D66" s="297"/>
      <c r="E66" s="298"/>
      <c r="F66" s="298"/>
      <c r="G66" s="298"/>
      <c r="H66" s="298"/>
      <c r="I66" s="298"/>
      <c r="J66" s="259">
        <f t="shared" si="37"/>
        <v>4.7676507370430965</v>
      </c>
      <c r="K66" s="260">
        <f t="shared" si="38"/>
        <v>3.3250240458312503</v>
      </c>
      <c r="L66" s="260">
        <f t="shared" si="39"/>
        <v>1.4426266912118459</v>
      </c>
      <c r="M66" s="261">
        <v>0.78276097447715443</v>
      </c>
      <c r="N66" s="261">
        <v>0.16375217886464002</v>
      </c>
      <c r="O66" s="261">
        <v>0.49611353787005158</v>
      </c>
      <c r="P66" s="261">
        <v>2.5122662435987255</v>
      </c>
      <c r="Q66" s="261">
        <v>0.8127578022325247</v>
      </c>
      <c r="R66" s="262">
        <f t="shared" si="41"/>
        <v>4.7676507370430965</v>
      </c>
      <c r="S66" s="263">
        <f t="shared" si="42"/>
        <v>3.3250240458312503</v>
      </c>
      <c r="T66" s="263">
        <f t="shared" si="43"/>
        <v>1.4426266912118459</v>
      </c>
      <c r="U66" s="264">
        <f t="shared" si="44"/>
        <v>0.78276097447715443</v>
      </c>
      <c r="V66" s="264">
        <f t="shared" si="45"/>
        <v>0.16375217886464002</v>
      </c>
      <c r="W66" s="264">
        <f t="shared" si="46"/>
        <v>0.49611353787005158</v>
      </c>
      <c r="X66" s="264">
        <f t="shared" si="47"/>
        <v>2.5122662435987255</v>
      </c>
      <c r="Y66" s="264">
        <f t="shared" si="48"/>
        <v>0.8127578022325247</v>
      </c>
    </row>
    <row r="67" spans="1:25" hidden="1" x14ac:dyDescent="0.3">
      <c r="A67" s="5">
        <v>2030</v>
      </c>
      <c r="B67" s="296"/>
      <c r="C67" s="297"/>
      <c r="D67" s="297"/>
      <c r="E67" s="298"/>
      <c r="F67" s="298"/>
      <c r="G67" s="298"/>
      <c r="H67" s="298"/>
      <c r="I67" s="298"/>
      <c r="J67" s="259">
        <f t="shared" si="37"/>
        <v>4.8526796732028705</v>
      </c>
      <c r="K67" s="260">
        <f t="shared" si="38"/>
        <v>3.4219774094237754</v>
      </c>
      <c r="L67" s="260">
        <f t="shared" si="39"/>
        <v>1.4307022637790952</v>
      </c>
      <c r="M67" s="261">
        <v>0.76291703207804074</v>
      </c>
      <c r="N67" s="261">
        <v>0.15960086203731852</v>
      </c>
      <c r="O67" s="261">
        <v>0.50818436966373592</v>
      </c>
      <c r="P67" s="261">
        <v>2.5716158866652257</v>
      </c>
      <c r="Q67" s="261">
        <v>0.85036152275854959</v>
      </c>
      <c r="R67" s="262">
        <f t="shared" si="41"/>
        <v>4.8526796732028705</v>
      </c>
      <c r="S67" s="263">
        <f t="shared" si="42"/>
        <v>3.4219774094237754</v>
      </c>
      <c r="T67" s="263">
        <f t="shared" si="43"/>
        <v>1.4307022637790952</v>
      </c>
      <c r="U67" s="264">
        <f t="shared" si="44"/>
        <v>0.76291703207804074</v>
      </c>
      <c r="V67" s="264">
        <f t="shared" si="45"/>
        <v>0.15960086203731852</v>
      </c>
      <c r="W67" s="264">
        <f t="shared" si="46"/>
        <v>0.50818436966373592</v>
      </c>
      <c r="X67" s="264">
        <f t="shared" si="47"/>
        <v>2.5716158866652257</v>
      </c>
      <c r="Y67" s="264">
        <f t="shared" si="48"/>
        <v>0.85036152275854959</v>
      </c>
    </row>
    <row r="68" spans="1:25" hidden="1" x14ac:dyDescent="0.3">
      <c r="A68" s="5">
        <v>2031</v>
      </c>
      <c r="B68" s="296"/>
      <c r="C68" s="297"/>
      <c r="D68" s="297"/>
      <c r="E68" s="298"/>
      <c r="F68" s="298"/>
      <c r="G68" s="298"/>
      <c r="H68" s="298"/>
      <c r="I68" s="298"/>
      <c r="J68" s="259">
        <f t="shared" si="37"/>
        <v>4.9353393244324444</v>
      </c>
      <c r="K68" s="260">
        <f t="shared" si="38"/>
        <v>3.5180440486560336</v>
      </c>
      <c r="L68" s="260">
        <f t="shared" si="39"/>
        <v>1.4172952757764108</v>
      </c>
      <c r="M68" s="261">
        <v>0.74144852054809662</v>
      </c>
      <c r="N68" s="261">
        <v>0.15510968828870633</v>
      </c>
      <c r="O68" s="261">
        <v>0.52073706693960786</v>
      </c>
      <c r="P68" s="261">
        <v>2.629190181976194</v>
      </c>
      <c r="Q68" s="261">
        <v>0.88885386667983979</v>
      </c>
      <c r="R68" s="262">
        <f t="shared" si="40"/>
        <v>4.9353393244324444</v>
      </c>
      <c r="S68" s="263">
        <f t="shared" si="30"/>
        <v>3.5180440486560336</v>
      </c>
      <c r="T68" s="263">
        <f t="shared" si="31"/>
        <v>1.4172952757764108</v>
      </c>
      <c r="U68" s="264">
        <f t="shared" si="32"/>
        <v>0.74144852054809662</v>
      </c>
      <c r="V68" s="264">
        <f t="shared" si="33"/>
        <v>0.15510968828870633</v>
      </c>
      <c r="W68" s="264">
        <f t="shared" si="34"/>
        <v>0.52073706693960786</v>
      </c>
      <c r="X68" s="264">
        <f t="shared" si="35"/>
        <v>2.629190181976194</v>
      </c>
      <c r="Y68" s="264">
        <f t="shared" si="36"/>
        <v>0.88885386667983979</v>
      </c>
    </row>
    <row r="69" spans="1:25" hidden="1" x14ac:dyDescent="0.3">
      <c r="A69" s="5">
        <v>2032</v>
      </c>
      <c r="B69" s="296"/>
      <c r="C69" s="297"/>
      <c r="D69" s="297"/>
      <c r="E69" s="298"/>
      <c r="F69" s="298"/>
      <c r="G69" s="298"/>
      <c r="H69" s="298"/>
      <c r="I69" s="298"/>
      <c r="J69" s="259">
        <f t="shared" si="37"/>
        <v>5.0149495089211484</v>
      </c>
      <c r="K69" s="260">
        <f t="shared" si="38"/>
        <v>3.6130852311797965</v>
      </c>
      <c r="L69" s="260">
        <f t="shared" si="39"/>
        <v>1.4018642777413515</v>
      </c>
      <c r="M69" s="261">
        <v>0.71811753208129314</v>
      </c>
      <c r="N69" s="261">
        <v>0.15022888773645909</v>
      </c>
      <c r="O69" s="261">
        <v>0.5335178579235994</v>
      </c>
      <c r="P69" s="261">
        <v>2.684849721408507</v>
      </c>
      <c r="Q69" s="261">
        <v>0.92823550977128955</v>
      </c>
      <c r="R69" s="262">
        <f t="shared" si="40"/>
        <v>5.0149495089211484</v>
      </c>
      <c r="S69" s="263">
        <f t="shared" si="30"/>
        <v>3.6130852311797965</v>
      </c>
      <c r="T69" s="263">
        <f t="shared" si="31"/>
        <v>1.4018642777413515</v>
      </c>
      <c r="U69" s="264">
        <f t="shared" si="32"/>
        <v>0.71811753208129314</v>
      </c>
      <c r="V69" s="264">
        <f t="shared" si="33"/>
        <v>0.15022888773645909</v>
      </c>
      <c r="W69" s="264">
        <f t="shared" si="34"/>
        <v>0.5335178579235994</v>
      </c>
      <c r="X69" s="264">
        <f t="shared" si="35"/>
        <v>2.684849721408507</v>
      </c>
      <c r="Y69" s="264">
        <f t="shared" si="36"/>
        <v>0.92823550977128955</v>
      </c>
    </row>
    <row r="70" spans="1:25" hidden="1" x14ac:dyDescent="0.3">
      <c r="A70" s="5">
        <v>2033</v>
      </c>
      <c r="B70" s="296"/>
      <c r="C70" s="297"/>
      <c r="D70" s="297"/>
      <c r="E70" s="298"/>
      <c r="F70" s="298"/>
      <c r="G70" s="298"/>
      <c r="H70" s="298"/>
      <c r="I70" s="298"/>
      <c r="J70" s="259">
        <f t="shared" si="37"/>
        <v>5.0963562312406765</v>
      </c>
      <c r="K70" s="260">
        <f t="shared" si="38"/>
        <v>3.7072935427097269</v>
      </c>
      <c r="L70" s="260">
        <f t="shared" si="39"/>
        <v>1.3890626885309501</v>
      </c>
      <c r="M70" s="261">
        <v>0.69671161091246248</v>
      </c>
      <c r="N70" s="261">
        <v>0.14575080777809027</v>
      </c>
      <c r="O70" s="261">
        <v>0.54660026984039722</v>
      </c>
      <c r="P70" s="261">
        <v>2.7387673462846074</v>
      </c>
      <c r="Q70" s="261">
        <v>0.9685261964251195</v>
      </c>
      <c r="R70" s="262">
        <f t="shared" si="40"/>
        <v>5.0963562312406765</v>
      </c>
      <c r="S70" s="263">
        <f t="shared" si="30"/>
        <v>3.7072935427097269</v>
      </c>
      <c r="T70" s="263">
        <f t="shared" si="31"/>
        <v>1.3890626885309501</v>
      </c>
      <c r="U70" s="264">
        <f t="shared" si="32"/>
        <v>0.69671161091246248</v>
      </c>
      <c r="V70" s="264">
        <f t="shared" si="33"/>
        <v>0.14575080777809027</v>
      </c>
      <c r="W70" s="264">
        <f t="shared" si="34"/>
        <v>0.54660026984039722</v>
      </c>
      <c r="X70" s="264">
        <f t="shared" si="35"/>
        <v>2.7387673462846074</v>
      </c>
      <c r="Y70" s="264">
        <f t="shared" si="36"/>
        <v>0.9685261964251195</v>
      </c>
    </row>
    <row r="71" spans="1:25" hidden="1" x14ac:dyDescent="0.3">
      <c r="A71" s="5">
        <v>2034</v>
      </c>
      <c r="B71" s="296"/>
      <c r="C71" s="297"/>
      <c r="D71" s="297"/>
      <c r="E71" s="298"/>
      <c r="F71" s="298"/>
      <c r="G71" s="298"/>
      <c r="H71" s="298"/>
      <c r="I71" s="298"/>
      <c r="J71" s="259">
        <f t="shared" si="37"/>
        <v>5.1787215718711055</v>
      </c>
      <c r="K71" s="260">
        <f t="shared" si="38"/>
        <v>3.8008097466375999</v>
      </c>
      <c r="L71" s="260">
        <f t="shared" si="39"/>
        <v>1.3779118252335056</v>
      </c>
      <c r="M71" s="261">
        <v>0.67605880645009064</v>
      </c>
      <c r="N71" s="261">
        <v>0.14143027847137796</v>
      </c>
      <c r="O71" s="261">
        <v>0.56042274031203698</v>
      </c>
      <c r="P71" s="261">
        <v>2.7910114312134477</v>
      </c>
      <c r="Q71" s="261">
        <v>1.0097983154241523</v>
      </c>
      <c r="R71" s="262">
        <f t="shared" si="40"/>
        <v>5.1787215718711055</v>
      </c>
      <c r="S71" s="263">
        <f t="shared" si="30"/>
        <v>3.8008097466375999</v>
      </c>
      <c r="T71" s="263">
        <f t="shared" si="31"/>
        <v>1.3779118252335056</v>
      </c>
      <c r="U71" s="264">
        <f t="shared" si="32"/>
        <v>0.67605880645009064</v>
      </c>
      <c r="V71" s="264">
        <f t="shared" si="33"/>
        <v>0.14143027847137796</v>
      </c>
      <c r="W71" s="264">
        <f t="shared" si="34"/>
        <v>0.56042274031203698</v>
      </c>
      <c r="X71" s="264">
        <f t="shared" si="35"/>
        <v>2.7910114312134477</v>
      </c>
      <c r="Y71" s="264">
        <f t="shared" si="36"/>
        <v>1.0097983154241523</v>
      </c>
    </row>
    <row r="72" spans="1:25" hidden="1" x14ac:dyDescent="0.3">
      <c r="A72" s="5">
        <v>2035</v>
      </c>
      <c r="B72" s="296"/>
      <c r="C72" s="297"/>
      <c r="D72" s="297"/>
      <c r="E72" s="298"/>
      <c r="F72" s="298"/>
      <c r="G72" s="298"/>
      <c r="H72" s="298"/>
      <c r="I72" s="298"/>
      <c r="J72" s="259">
        <f t="shared" si="37"/>
        <v>5.2633322832227645</v>
      </c>
      <c r="K72" s="260">
        <f t="shared" si="38"/>
        <v>3.8938537125259893</v>
      </c>
      <c r="L72" s="260">
        <f t="shared" si="39"/>
        <v>1.3694785706967756</v>
      </c>
      <c r="M72" s="261">
        <v>0.65672850566551577</v>
      </c>
      <c r="N72" s="261">
        <v>0.1373864145399942</v>
      </c>
      <c r="O72" s="261">
        <v>0.57536365049126559</v>
      </c>
      <c r="P72" s="261">
        <v>2.8416907769606143</v>
      </c>
      <c r="Q72" s="261">
        <v>1.052162935565375</v>
      </c>
      <c r="R72" s="262">
        <f t="shared" si="40"/>
        <v>5.2633322832227645</v>
      </c>
      <c r="S72" s="263">
        <f t="shared" si="30"/>
        <v>3.8938537125259893</v>
      </c>
      <c r="T72" s="263">
        <f t="shared" si="31"/>
        <v>1.3694785706967756</v>
      </c>
      <c r="U72" s="264">
        <f t="shared" si="32"/>
        <v>0.65672850566551577</v>
      </c>
      <c r="V72" s="264">
        <f t="shared" si="33"/>
        <v>0.1373864145399942</v>
      </c>
      <c r="W72" s="264">
        <f t="shared" si="34"/>
        <v>0.57536365049126559</v>
      </c>
      <c r="X72" s="264">
        <f t="shared" si="35"/>
        <v>2.8416907769606143</v>
      </c>
      <c r="Y72" s="264">
        <f t="shared" si="36"/>
        <v>1.052162935565375</v>
      </c>
    </row>
    <row r="73" spans="1:25" hidden="1" x14ac:dyDescent="0.3">
      <c r="A73" s="5">
        <v>2036</v>
      </c>
      <c r="B73" s="296"/>
      <c r="C73" s="297"/>
      <c r="D73" s="297"/>
      <c r="E73" s="298"/>
      <c r="F73" s="298"/>
      <c r="G73" s="298"/>
      <c r="H73" s="298"/>
      <c r="I73" s="298"/>
      <c r="J73" s="259">
        <f t="shared" si="37"/>
        <v>5.3498659113726319</v>
      </c>
      <c r="K73" s="260">
        <f t="shared" si="38"/>
        <v>3.9866244967681901</v>
      </c>
      <c r="L73" s="260">
        <f t="shared" si="39"/>
        <v>1.3632414146044423</v>
      </c>
      <c r="M73" s="261">
        <v>0.63825455948778154</v>
      </c>
      <c r="N73" s="261">
        <v>0.13352169844214171</v>
      </c>
      <c r="O73" s="261">
        <v>0.59146515667451915</v>
      </c>
      <c r="P73" s="261">
        <v>2.8908952504354941</v>
      </c>
      <c r="Q73" s="261">
        <v>1.0957292463326957</v>
      </c>
      <c r="R73" s="262">
        <f t="shared" si="40"/>
        <v>5.3498659113726319</v>
      </c>
      <c r="S73" s="263">
        <f t="shared" si="30"/>
        <v>3.9866244967681901</v>
      </c>
      <c r="T73" s="263">
        <f t="shared" si="31"/>
        <v>1.3632414146044423</v>
      </c>
      <c r="U73" s="264">
        <f t="shared" si="32"/>
        <v>0.63825455948778154</v>
      </c>
      <c r="V73" s="264">
        <f t="shared" si="33"/>
        <v>0.13352169844214171</v>
      </c>
      <c r="W73" s="264">
        <f t="shared" si="34"/>
        <v>0.59146515667451915</v>
      </c>
      <c r="X73" s="264">
        <f t="shared" si="35"/>
        <v>2.8908952504354941</v>
      </c>
      <c r="Y73" s="264">
        <f t="shared" si="36"/>
        <v>1.0957292463326957</v>
      </c>
    </row>
    <row r="74" spans="1:25" hidden="1" x14ac:dyDescent="0.3">
      <c r="A74" s="5">
        <v>2037</v>
      </c>
      <c r="B74" s="296"/>
      <c r="C74" s="297"/>
      <c r="D74" s="297"/>
      <c r="E74" s="298"/>
      <c r="F74" s="298"/>
      <c r="G74" s="298"/>
      <c r="H74" s="298"/>
      <c r="I74" s="298"/>
      <c r="J74" s="259">
        <f t="shared" si="37"/>
        <v>5.43860602152595</v>
      </c>
      <c r="K74" s="260">
        <f t="shared" si="38"/>
        <v>4.0793164406222413</v>
      </c>
      <c r="L74" s="260">
        <f t="shared" si="39"/>
        <v>1.3592895809037089</v>
      </c>
      <c r="M74" s="261">
        <v>0.6207587808842433</v>
      </c>
      <c r="N74" s="261">
        <v>0.12986161323008094</v>
      </c>
      <c r="O74" s="261">
        <v>0.60866918678938464</v>
      </c>
      <c r="P74" s="261">
        <v>2.9387076356863191</v>
      </c>
      <c r="Q74" s="261">
        <v>1.1406088049359224</v>
      </c>
      <c r="R74" s="262">
        <f t="shared" si="40"/>
        <v>5.43860602152595</v>
      </c>
      <c r="S74" s="263">
        <f t="shared" si="30"/>
        <v>4.0793164406222413</v>
      </c>
      <c r="T74" s="263">
        <f t="shared" si="31"/>
        <v>1.3592895809037089</v>
      </c>
      <c r="U74" s="264">
        <f t="shared" si="32"/>
        <v>0.6207587808842433</v>
      </c>
      <c r="V74" s="264">
        <f t="shared" si="33"/>
        <v>0.12986161323008094</v>
      </c>
      <c r="W74" s="264">
        <f t="shared" si="34"/>
        <v>0.60866918678938464</v>
      </c>
      <c r="X74" s="264">
        <f t="shared" si="35"/>
        <v>2.9387076356863191</v>
      </c>
      <c r="Y74" s="264">
        <f t="shared" si="36"/>
        <v>1.1406088049359224</v>
      </c>
    </row>
    <row r="75" spans="1:25" hidden="1" x14ac:dyDescent="0.3">
      <c r="A75" s="5">
        <v>2038</v>
      </c>
      <c r="B75" s="296"/>
      <c r="C75" s="297"/>
      <c r="D75" s="297"/>
      <c r="E75" s="298"/>
      <c r="F75" s="298"/>
      <c r="G75" s="298"/>
      <c r="H75" s="298"/>
      <c r="I75" s="298"/>
      <c r="J75" s="259">
        <f t="shared" si="37"/>
        <v>5.5299021817297849</v>
      </c>
      <c r="K75" s="260">
        <f t="shared" si="38"/>
        <v>4.1721111706936576</v>
      </c>
      <c r="L75" s="260">
        <f t="shared" si="39"/>
        <v>1.3577910110361269</v>
      </c>
      <c r="M75" s="261">
        <v>0.60467816053230794</v>
      </c>
      <c r="N75" s="261">
        <v>0.12649757656245819</v>
      </c>
      <c r="O75" s="261">
        <v>0.62661527394136074</v>
      </c>
      <c r="P75" s="261">
        <v>2.9852427868478268</v>
      </c>
      <c r="Q75" s="261">
        <v>1.1868683838458312</v>
      </c>
      <c r="R75" s="262">
        <f t="shared" si="40"/>
        <v>5.5299021817297849</v>
      </c>
      <c r="S75" s="263">
        <f t="shared" si="30"/>
        <v>4.1721111706936576</v>
      </c>
      <c r="T75" s="263">
        <f t="shared" si="31"/>
        <v>1.3577910110361269</v>
      </c>
      <c r="U75" s="264">
        <f t="shared" si="32"/>
        <v>0.60467816053230794</v>
      </c>
      <c r="V75" s="264">
        <f t="shared" si="33"/>
        <v>0.12649757656245819</v>
      </c>
      <c r="W75" s="264">
        <f t="shared" si="34"/>
        <v>0.62661527394136074</v>
      </c>
      <c r="X75" s="264">
        <f t="shared" si="35"/>
        <v>2.9852427868478268</v>
      </c>
      <c r="Y75" s="264">
        <f t="shared" si="36"/>
        <v>1.1868683838458312</v>
      </c>
    </row>
    <row r="76" spans="1:25" hidden="1" x14ac:dyDescent="0.3">
      <c r="A76" s="5">
        <v>2039</v>
      </c>
      <c r="B76" s="296"/>
      <c r="C76" s="297"/>
      <c r="D76" s="297"/>
      <c r="E76" s="298"/>
      <c r="F76" s="298"/>
      <c r="G76" s="298"/>
      <c r="H76" s="298"/>
      <c r="I76" s="298"/>
      <c r="J76" s="259">
        <f t="shared" si="37"/>
        <v>5.6224469120058327</v>
      </c>
      <c r="K76" s="260">
        <f t="shared" si="38"/>
        <v>4.2650704400557551</v>
      </c>
      <c r="L76" s="260">
        <f t="shared" si="39"/>
        <v>1.3573764719500772</v>
      </c>
      <c r="M76" s="261">
        <v>0.58918805572931332</v>
      </c>
      <c r="N76" s="261">
        <v>0.12325707467869272</v>
      </c>
      <c r="O76" s="261">
        <v>0.64493134154207121</v>
      </c>
      <c r="P76" s="261">
        <v>3.0305533331404586</v>
      </c>
      <c r="Q76" s="261">
        <v>1.2345171069152969</v>
      </c>
      <c r="R76" s="262">
        <f t="shared" si="40"/>
        <v>5.6224469120058327</v>
      </c>
      <c r="S76" s="263">
        <f t="shared" si="30"/>
        <v>4.2650704400557551</v>
      </c>
      <c r="T76" s="263">
        <f t="shared" si="31"/>
        <v>1.3573764719500772</v>
      </c>
      <c r="U76" s="264">
        <f t="shared" si="32"/>
        <v>0.58918805572931332</v>
      </c>
      <c r="V76" s="264">
        <f t="shared" si="33"/>
        <v>0.12325707467869272</v>
      </c>
      <c r="W76" s="264">
        <f t="shared" si="34"/>
        <v>0.64493134154207121</v>
      </c>
      <c r="X76" s="264">
        <f t="shared" si="35"/>
        <v>3.0305533331404586</v>
      </c>
      <c r="Y76" s="264">
        <f t="shared" si="36"/>
        <v>1.2345171069152969</v>
      </c>
    </row>
    <row r="77" spans="1:25" hidden="1" x14ac:dyDescent="0.3">
      <c r="A77" s="5">
        <v>2040</v>
      </c>
      <c r="B77" s="296"/>
      <c r="C77" s="297"/>
      <c r="D77" s="297"/>
      <c r="E77" s="298"/>
      <c r="F77" s="298"/>
      <c r="G77" s="298"/>
      <c r="H77" s="298"/>
      <c r="I77" s="298"/>
      <c r="J77" s="259">
        <f t="shared" si="37"/>
        <v>5.7166184578999513</v>
      </c>
      <c r="K77" s="260">
        <f t="shared" si="38"/>
        <v>4.3582529956744427</v>
      </c>
      <c r="L77" s="260">
        <f t="shared" si="39"/>
        <v>1.358365462225509</v>
      </c>
      <c r="M77" s="261">
        <v>0.5746139324698577</v>
      </c>
      <c r="N77" s="261">
        <v>0.12020819447567496</v>
      </c>
      <c r="O77" s="261">
        <v>0.66354333527997644</v>
      </c>
      <c r="P77" s="261">
        <v>3.0747134229650404</v>
      </c>
      <c r="Q77" s="261">
        <v>1.2835395727094026</v>
      </c>
      <c r="R77" s="262">
        <f t="shared" si="40"/>
        <v>5.7166184578999513</v>
      </c>
      <c r="S77" s="263">
        <f t="shared" si="30"/>
        <v>4.3582529956744427</v>
      </c>
      <c r="T77" s="263">
        <f t="shared" si="31"/>
        <v>1.358365462225509</v>
      </c>
      <c r="U77" s="264">
        <f t="shared" si="32"/>
        <v>0.5746139324698577</v>
      </c>
      <c r="V77" s="264">
        <f t="shared" si="33"/>
        <v>0.12020819447567496</v>
      </c>
      <c r="W77" s="264">
        <f t="shared" si="34"/>
        <v>0.66354333527997644</v>
      </c>
      <c r="X77" s="264">
        <f t="shared" si="35"/>
        <v>3.0747134229650404</v>
      </c>
      <c r="Y77" s="264">
        <f t="shared" si="36"/>
        <v>1.2835395727094026</v>
      </c>
    </row>
    <row r="78" spans="1:25" hidden="1" x14ac:dyDescent="0.3">
      <c r="A78" s="5">
        <v>2041</v>
      </c>
      <c r="B78" s="296"/>
      <c r="C78" s="297"/>
      <c r="D78" s="297"/>
      <c r="E78" s="298"/>
      <c r="F78" s="298"/>
      <c r="G78" s="298"/>
      <c r="H78" s="298"/>
      <c r="I78" s="298"/>
      <c r="J78" s="259">
        <f t="shared" si="37"/>
        <v>5.8115579061839346</v>
      </c>
      <c r="K78" s="260">
        <f t="shared" si="38"/>
        <v>4.4516756898427161</v>
      </c>
      <c r="L78" s="260">
        <f t="shared" si="39"/>
        <v>1.3598822163412185</v>
      </c>
      <c r="M78" s="261">
        <v>0.56006174684021093</v>
      </c>
      <c r="N78" s="261">
        <v>0.11716390358510063</v>
      </c>
      <c r="O78" s="261">
        <v>0.68265656591590707</v>
      </c>
      <c r="P78" s="261">
        <v>3.1177401054121061</v>
      </c>
      <c r="Q78" s="261">
        <v>1.33393558443061</v>
      </c>
      <c r="R78" s="262">
        <f t="shared" si="40"/>
        <v>5.8115579061839346</v>
      </c>
      <c r="S78" s="263">
        <f t="shared" si="30"/>
        <v>4.4516756898427161</v>
      </c>
      <c r="T78" s="263">
        <f t="shared" si="31"/>
        <v>1.3598822163412185</v>
      </c>
      <c r="U78" s="264">
        <f t="shared" si="32"/>
        <v>0.56006174684021093</v>
      </c>
      <c r="V78" s="264">
        <f t="shared" si="33"/>
        <v>0.11716390358510063</v>
      </c>
      <c r="W78" s="264">
        <f t="shared" si="34"/>
        <v>0.68265656591590707</v>
      </c>
      <c r="X78" s="264">
        <f t="shared" si="35"/>
        <v>3.1177401054121061</v>
      </c>
      <c r="Y78" s="264">
        <f t="shared" si="36"/>
        <v>1.33393558443061</v>
      </c>
    </row>
    <row r="79" spans="1:25" hidden="1" x14ac:dyDescent="0.3">
      <c r="A79" s="5">
        <v>2042</v>
      </c>
      <c r="B79" s="296"/>
      <c r="C79" s="297"/>
      <c r="D79" s="297"/>
      <c r="E79" s="298"/>
      <c r="F79" s="298"/>
      <c r="G79" s="298"/>
      <c r="H79" s="298"/>
      <c r="I79" s="298"/>
      <c r="J79" s="259">
        <f t="shared" si="37"/>
        <v>5.9071382775630124</v>
      </c>
      <c r="K79" s="260">
        <f t="shared" si="38"/>
        <v>4.5453199304158804</v>
      </c>
      <c r="L79" s="260">
        <f t="shared" si="39"/>
        <v>1.3618183471471323</v>
      </c>
      <c r="M79" s="261">
        <v>0.54549863397958254</v>
      </c>
      <c r="N79" s="261">
        <v>0.11411732673759012</v>
      </c>
      <c r="O79" s="261">
        <v>0.7022023864299598</v>
      </c>
      <c r="P79" s="261">
        <v>3.1596216403771598</v>
      </c>
      <c r="Q79" s="261">
        <v>1.3856982900387207</v>
      </c>
      <c r="R79" s="262">
        <f t="shared" si="40"/>
        <v>5.9071382775630124</v>
      </c>
      <c r="S79" s="263">
        <f t="shared" si="30"/>
        <v>4.5453199304158804</v>
      </c>
      <c r="T79" s="263">
        <f t="shared" si="31"/>
        <v>1.3618183471471323</v>
      </c>
      <c r="U79" s="264">
        <f t="shared" si="32"/>
        <v>0.54549863397958254</v>
      </c>
      <c r="V79" s="264">
        <f t="shared" si="33"/>
        <v>0.11411732673759012</v>
      </c>
      <c r="W79" s="264">
        <f t="shared" si="34"/>
        <v>0.7022023864299598</v>
      </c>
      <c r="X79" s="264">
        <f t="shared" si="35"/>
        <v>3.1596216403771598</v>
      </c>
      <c r="Y79" s="264">
        <f t="shared" si="36"/>
        <v>1.3856982900387207</v>
      </c>
    </row>
    <row r="80" spans="1:25" hidden="1" x14ac:dyDescent="0.3">
      <c r="A80" s="5">
        <v>2043</v>
      </c>
      <c r="B80" s="296"/>
      <c r="C80" s="297"/>
      <c r="D80" s="297"/>
      <c r="E80" s="298"/>
      <c r="F80" s="298"/>
      <c r="G80" s="298"/>
      <c r="H80" s="298"/>
      <c r="I80" s="298"/>
      <c r="J80" s="259">
        <f t="shared" si="37"/>
        <v>6.0027973810448376</v>
      </c>
      <c r="K80" s="260">
        <f t="shared" si="38"/>
        <v>4.6391915892038922</v>
      </c>
      <c r="L80" s="260">
        <f t="shared" si="39"/>
        <v>1.363605791840945</v>
      </c>
      <c r="M80" s="261">
        <v>0.53042013803002641</v>
      </c>
      <c r="N80" s="261">
        <v>0.11096293268084412</v>
      </c>
      <c r="O80" s="261">
        <v>0.72222272113007435</v>
      </c>
      <c r="P80" s="261">
        <v>3.2003497055632208</v>
      </c>
      <c r="Q80" s="261">
        <v>1.4388418836406711</v>
      </c>
      <c r="R80" s="262">
        <f t="shared" si="40"/>
        <v>6.0027973810448376</v>
      </c>
      <c r="S80" s="263">
        <f t="shared" si="30"/>
        <v>4.6391915892038922</v>
      </c>
      <c r="T80" s="263">
        <f t="shared" si="31"/>
        <v>1.363605791840945</v>
      </c>
      <c r="U80" s="264">
        <f t="shared" si="32"/>
        <v>0.53042013803002641</v>
      </c>
      <c r="V80" s="264">
        <f t="shared" si="33"/>
        <v>0.11096293268084412</v>
      </c>
      <c r="W80" s="264">
        <f t="shared" si="34"/>
        <v>0.72222272113007435</v>
      </c>
      <c r="X80" s="264">
        <f t="shared" si="35"/>
        <v>3.2003497055632208</v>
      </c>
      <c r="Y80" s="264">
        <f t="shared" si="36"/>
        <v>1.4388418836406711</v>
      </c>
    </row>
    <row r="81" spans="1:25" hidden="1" x14ac:dyDescent="0.3">
      <c r="A81" s="5">
        <v>2044</v>
      </c>
      <c r="B81" s="296"/>
      <c r="C81" s="297"/>
      <c r="D81" s="297"/>
      <c r="E81" s="298"/>
      <c r="F81" s="298"/>
      <c r="G81" s="298"/>
      <c r="H81" s="298"/>
      <c r="I81" s="298"/>
      <c r="J81" s="259">
        <f t="shared" si="37"/>
        <v>6.0999388922463673</v>
      </c>
      <c r="K81" s="260">
        <f t="shared" si="38"/>
        <v>4.7333532888194485</v>
      </c>
      <c r="L81" s="260">
        <f t="shared" si="39"/>
        <v>1.3665856034269193</v>
      </c>
      <c r="M81" s="261">
        <v>0.51578760267152057</v>
      </c>
      <c r="N81" s="261">
        <v>0.1079018327724441</v>
      </c>
      <c r="O81" s="261">
        <v>0.74289616798295455</v>
      </c>
      <c r="P81" s="261">
        <v>3.2399299166431712</v>
      </c>
      <c r="Q81" s="261">
        <v>1.4934233721762773</v>
      </c>
      <c r="R81" s="262">
        <f t="shared" si="40"/>
        <v>6.0999388922463673</v>
      </c>
      <c r="S81" s="263">
        <f t="shared" si="30"/>
        <v>4.7333532888194485</v>
      </c>
      <c r="T81" s="263">
        <f t="shared" si="31"/>
        <v>1.3665856034269193</v>
      </c>
      <c r="U81" s="264">
        <f t="shared" si="32"/>
        <v>0.51578760267152057</v>
      </c>
      <c r="V81" s="264">
        <f t="shared" si="33"/>
        <v>0.1079018327724441</v>
      </c>
      <c r="W81" s="264">
        <f t="shared" si="34"/>
        <v>0.74289616798295455</v>
      </c>
      <c r="X81" s="264">
        <f t="shared" si="35"/>
        <v>3.2399299166431712</v>
      </c>
      <c r="Y81" s="264">
        <f t="shared" si="36"/>
        <v>1.4934233721762773</v>
      </c>
    </row>
    <row r="82" spans="1:25" hidden="1" x14ac:dyDescent="0.3">
      <c r="A82" s="5">
        <v>2045</v>
      </c>
      <c r="B82" s="296"/>
      <c r="C82" s="297"/>
      <c r="D82" s="297"/>
      <c r="E82" s="298"/>
      <c r="F82" s="298"/>
      <c r="G82" s="298"/>
      <c r="H82" s="298"/>
      <c r="I82" s="298"/>
      <c r="J82" s="259">
        <f t="shared" si="37"/>
        <v>6.1987825351671715</v>
      </c>
      <c r="K82" s="260">
        <f t="shared" si="38"/>
        <v>4.8279264126561667</v>
      </c>
      <c r="L82" s="260">
        <f t="shared" si="39"/>
        <v>1.3708561225110047</v>
      </c>
      <c r="M82" s="261">
        <v>0.501530251784433</v>
      </c>
      <c r="N82" s="261">
        <v>0.10491922077629251</v>
      </c>
      <c r="O82" s="261">
        <v>0.7644066499502794</v>
      </c>
      <c r="P82" s="261">
        <v>3.278396323319162</v>
      </c>
      <c r="Q82" s="261">
        <v>1.5495300893370045</v>
      </c>
      <c r="R82" s="262">
        <f t="shared" si="40"/>
        <v>6.1987825351671715</v>
      </c>
      <c r="S82" s="263">
        <f t="shared" si="30"/>
        <v>4.8279264126561667</v>
      </c>
      <c r="T82" s="263">
        <f t="shared" si="31"/>
        <v>1.3708561225110047</v>
      </c>
      <c r="U82" s="264">
        <f t="shared" si="32"/>
        <v>0.501530251784433</v>
      </c>
      <c r="V82" s="264">
        <f t="shared" si="33"/>
        <v>0.10491922077629251</v>
      </c>
      <c r="W82" s="264">
        <f t="shared" si="34"/>
        <v>0.7644066499502794</v>
      </c>
      <c r="X82" s="264">
        <f t="shared" si="35"/>
        <v>3.278396323319162</v>
      </c>
      <c r="Y82" s="264">
        <f t="shared" si="36"/>
        <v>1.5495300893370045</v>
      </c>
    </row>
    <row r="83" spans="1:25" hidden="1" x14ac:dyDescent="0.3">
      <c r="A83" s="5">
        <v>2046</v>
      </c>
      <c r="B83" s="296"/>
      <c r="C83" s="297"/>
      <c r="D83" s="297"/>
      <c r="E83" s="298"/>
      <c r="F83" s="298"/>
      <c r="G83" s="298"/>
      <c r="H83" s="298"/>
      <c r="I83" s="298"/>
      <c r="J83" s="259">
        <f t="shared" si="37"/>
        <v>6.2988214634759068</v>
      </c>
      <c r="K83" s="260">
        <f t="shared" si="38"/>
        <v>4.923002442497193</v>
      </c>
      <c r="L83" s="260">
        <f t="shared" si="39"/>
        <v>1.3758190209787136</v>
      </c>
      <c r="M83" s="261">
        <v>0.48706074719167769</v>
      </c>
      <c r="N83" s="261">
        <v>0.10189222660896068</v>
      </c>
      <c r="O83" s="261">
        <v>0.78686604717807518</v>
      </c>
      <c r="P83" s="261">
        <v>3.3157511847532048</v>
      </c>
      <c r="Q83" s="261">
        <v>1.6072512577439884</v>
      </c>
      <c r="R83" s="262">
        <f t="shared" si="40"/>
        <v>6.2988214634759068</v>
      </c>
      <c r="S83" s="263">
        <f t="shared" si="30"/>
        <v>4.923002442497193</v>
      </c>
      <c r="T83" s="263">
        <f t="shared" si="31"/>
        <v>1.3758190209787136</v>
      </c>
      <c r="U83" s="264">
        <f t="shared" si="32"/>
        <v>0.48706074719167769</v>
      </c>
      <c r="V83" s="264">
        <f t="shared" si="33"/>
        <v>0.10189222660896068</v>
      </c>
      <c r="W83" s="264">
        <f t="shared" si="34"/>
        <v>0.78686604717807518</v>
      </c>
      <c r="X83" s="264">
        <f t="shared" si="35"/>
        <v>3.3157511847532048</v>
      </c>
      <c r="Y83" s="264">
        <f t="shared" si="36"/>
        <v>1.6072512577439884</v>
      </c>
    </row>
    <row r="84" spans="1:25" hidden="1" x14ac:dyDescent="0.3">
      <c r="A84" s="5">
        <v>2047</v>
      </c>
      <c r="B84" s="296"/>
      <c r="C84" s="297"/>
      <c r="D84" s="297"/>
      <c r="E84" s="298"/>
      <c r="F84" s="298"/>
      <c r="G84" s="298"/>
      <c r="H84" s="298"/>
      <c r="I84" s="298"/>
      <c r="J84" s="259">
        <f t="shared" si="37"/>
        <v>6.4014949975959166</v>
      </c>
      <c r="K84" s="260">
        <f t="shared" si="38"/>
        <v>5.018742208757911</v>
      </c>
      <c r="L84" s="260">
        <f t="shared" si="39"/>
        <v>1.3827527888380056</v>
      </c>
      <c r="M84" s="261">
        <v>0.47337562026506425</v>
      </c>
      <c r="N84" s="261">
        <v>9.9029322829466096E-2</v>
      </c>
      <c r="O84" s="261">
        <v>0.81034784574347529</v>
      </c>
      <c r="P84" s="261">
        <v>3.3520558251934203</v>
      </c>
      <c r="Q84" s="261">
        <v>1.6666863835644909</v>
      </c>
      <c r="R84" s="262">
        <f t="shared" si="40"/>
        <v>6.4014949975959166</v>
      </c>
      <c r="S84" s="263">
        <f t="shared" si="30"/>
        <v>5.018742208757911</v>
      </c>
      <c r="T84" s="263">
        <f t="shared" si="31"/>
        <v>1.3827527888380056</v>
      </c>
      <c r="U84" s="264">
        <f t="shared" si="32"/>
        <v>0.47337562026506425</v>
      </c>
      <c r="V84" s="264">
        <f t="shared" si="33"/>
        <v>9.9029322829466096E-2</v>
      </c>
      <c r="W84" s="264">
        <f t="shared" si="34"/>
        <v>0.81034784574347529</v>
      </c>
      <c r="X84" s="264">
        <f t="shared" si="35"/>
        <v>3.3520558251934203</v>
      </c>
      <c r="Y84" s="264">
        <f t="shared" si="36"/>
        <v>1.6666863835644909</v>
      </c>
    </row>
    <row r="85" spans="1:25" hidden="1" x14ac:dyDescent="0.3">
      <c r="A85" s="5">
        <v>2048</v>
      </c>
      <c r="B85" s="296"/>
      <c r="C85" s="297"/>
      <c r="D85" s="297"/>
      <c r="E85" s="298"/>
      <c r="F85" s="298"/>
      <c r="G85" s="298"/>
      <c r="H85" s="298"/>
      <c r="I85" s="298"/>
      <c r="J85" s="259">
        <f t="shared" si="37"/>
        <v>6.5050409248592782</v>
      </c>
      <c r="K85" s="260">
        <f t="shared" si="38"/>
        <v>5.1151656343882035</v>
      </c>
      <c r="L85" s="260">
        <f t="shared" si="39"/>
        <v>1.3898752904710747</v>
      </c>
      <c r="M85" s="261">
        <v>0.4591105870348966</v>
      </c>
      <c r="N85" s="261">
        <v>9.6045103701045978E-2</v>
      </c>
      <c r="O85" s="261">
        <v>0.83471959973513199</v>
      </c>
      <c r="P85" s="261">
        <v>3.3872597879332322</v>
      </c>
      <c r="Q85" s="261">
        <v>1.727905846454971</v>
      </c>
      <c r="R85" s="262">
        <f t="shared" si="40"/>
        <v>6.5050409248592782</v>
      </c>
      <c r="S85" s="263">
        <f t="shared" si="30"/>
        <v>5.1151656343882035</v>
      </c>
      <c r="T85" s="263">
        <f t="shared" si="31"/>
        <v>1.3898752904710747</v>
      </c>
      <c r="U85" s="264">
        <f t="shared" si="32"/>
        <v>0.4591105870348966</v>
      </c>
      <c r="V85" s="264">
        <f t="shared" si="33"/>
        <v>9.6045103701045978E-2</v>
      </c>
      <c r="W85" s="264">
        <f t="shared" si="34"/>
        <v>0.83471959973513199</v>
      </c>
      <c r="X85" s="264">
        <f t="shared" si="35"/>
        <v>3.3872597879332322</v>
      </c>
      <c r="Y85" s="264">
        <f t="shared" si="36"/>
        <v>1.727905846454971</v>
      </c>
    </row>
    <row r="86" spans="1:25" hidden="1" x14ac:dyDescent="0.3">
      <c r="A86" s="5">
        <v>2049</v>
      </c>
      <c r="B86" s="296"/>
      <c r="C86" s="297"/>
      <c r="D86" s="297"/>
      <c r="E86" s="298"/>
      <c r="F86" s="298"/>
      <c r="G86" s="298"/>
      <c r="H86" s="298"/>
      <c r="I86" s="298"/>
      <c r="J86" s="259">
        <f t="shared" si="37"/>
        <v>6.6052449263117285</v>
      </c>
      <c r="K86" s="260">
        <f t="shared" si="38"/>
        <v>5.2120045889889886</v>
      </c>
      <c r="L86" s="260">
        <f t="shared" si="39"/>
        <v>1.3932403373227404</v>
      </c>
      <c r="M86" s="261">
        <v>0.44119145173420549</v>
      </c>
      <c r="N86" s="261">
        <v>9.2296453034321657E-2</v>
      </c>
      <c r="O86" s="261">
        <v>0.85975243255421341</v>
      </c>
      <c r="P86" s="261">
        <v>3.4210729478778821</v>
      </c>
      <c r="Q86" s="261">
        <v>1.7909316411111063</v>
      </c>
      <c r="R86" s="262">
        <f t="shared" si="40"/>
        <v>6.6052449263117285</v>
      </c>
      <c r="S86" s="263">
        <f t="shared" si="30"/>
        <v>5.2120045889889886</v>
      </c>
      <c r="T86" s="263">
        <f t="shared" si="31"/>
        <v>1.3932403373227404</v>
      </c>
      <c r="U86" s="264">
        <f t="shared" si="32"/>
        <v>0.44119145173420549</v>
      </c>
      <c r="V86" s="264">
        <f t="shared" si="33"/>
        <v>9.2296453034321657E-2</v>
      </c>
      <c r="W86" s="264">
        <f t="shared" si="34"/>
        <v>0.85975243255421341</v>
      </c>
      <c r="X86" s="264">
        <f t="shared" si="35"/>
        <v>3.4210729478778821</v>
      </c>
      <c r="Y86" s="264">
        <f t="shared" si="36"/>
        <v>1.7909316411111063</v>
      </c>
    </row>
    <row r="87" spans="1:25" hidden="1" x14ac:dyDescent="0.3">
      <c r="A87" s="5">
        <v>2050</v>
      </c>
      <c r="B87" s="296"/>
      <c r="C87" s="297"/>
      <c r="D87" s="297"/>
      <c r="E87" s="298"/>
      <c r="F87" s="298"/>
      <c r="G87" s="298"/>
      <c r="H87" s="298"/>
      <c r="I87" s="298"/>
      <c r="J87" s="259">
        <f t="shared" si="37"/>
        <v>6.7079817418842769</v>
      </c>
      <c r="K87" s="260">
        <f t="shared" si="38"/>
        <v>5.3093217243379893</v>
      </c>
      <c r="L87" s="260">
        <f t="shared" si="39"/>
        <v>1.3986600175462875</v>
      </c>
      <c r="M87" s="261">
        <v>0.42462474403487971</v>
      </c>
      <c r="N87" s="261">
        <v>8.8671513987374273E-2</v>
      </c>
      <c r="O87" s="261">
        <v>0.88536375952403368</v>
      </c>
      <c r="P87" s="261">
        <v>3.4535613650720203</v>
      </c>
      <c r="Q87" s="261">
        <v>1.8557603592659693</v>
      </c>
      <c r="R87" s="262">
        <f t="shared" si="40"/>
        <v>6.7079817418842769</v>
      </c>
      <c r="S87" s="263">
        <f t="shared" si="30"/>
        <v>5.3093217243379893</v>
      </c>
      <c r="T87" s="263">
        <f t="shared" si="31"/>
        <v>1.3986600175462875</v>
      </c>
      <c r="U87" s="264">
        <f t="shared" si="32"/>
        <v>0.42462474403487971</v>
      </c>
      <c r="V87" s="264">
        <f t="shared" si="33"/>
        <v>8.8671513987374273E-2</v>
      </c>
      <c r="W87" s="264">
        <f t="shared" si="34"/>
        <v>0.88536375952403368</v>
      </c>
      <c r="X87" s="264">
        <f t="shared" si="35"/>
        <v>3.4535613650720203</v>
      </c>
      <c r="Y87" s="264">
        <f t="shared" si="36"/>
        <v>1.8557603592659693</v>
      </c>
    </row>
    <row r="88" spans="1:25" hidden="1" x14ac:dyDescent="0.3"/>
    <row r="89" spans="1:25" hidden="1" x14ac:dyDescent="0.3"/>
    <row r="90" spans="1:25" hidden="1" x14ac:dyDescent="0.3">
      <c r="A90" s="347" t="s">
        <v>558</v>
      </c>
      <c r="B90" s="347"/>
      <c r="C90" s="347"/>
      <c r="D90" s="347"/>
      <c r="E90" s="347"/>
      <c r="F90" s="347"/>
      <c r="G90" s="347"/>
      <c r="H90" s="347"/>
      <c r="I90" s="347"/>
      <c r="J90" s="347" t="s">
        <v>557</v>
      </c>
      <c r="K90" s="347"/>
      <c r="L90" s="347"/>
      <c r="M90" s="347"/>
      <c r="N90" s="347"/>
      <c r="O90" s="347"/>
      <c r="P90" s="347"/>
      <c r="Q90" s="347"/>
      <c r="R90" s="347" t="s">
        <v>559</v>
      </c>
      <c r="S90" s="347"/>
      <c r="T90" s="347"/>
      <c r="U90" s="347"/>
      <c r="V90" s="347"/>
      <c r="W90" s="347"/>
      <c r="X90" s="347"/>
      <c r="Y90" s="347"/>
    </row>
    <row r="91" spans="1:25" hidden="1" x14ac:dyDescent="0.3">
      <c r="A91" s="73" t="s">
        <v>551</v>
      </c>
      <c r="B91" s="347" t="s">
        <v>67</v>
      </c>
      <c r="C91" s="347"/>
      <c r="D91" s="347"/>
      <c r="E91" s="347"/>
      <c r="F91" s="347"/>
      <c r="G91" s="347"/>
      <c r="H91" s="347"/>
      <c r="I91" s="347"/>
      <c r="J91" s="348" t="s">
        <v>67</v>
      </c>
      <c r="K91" s="349"/>
      <c r="L91" s="349"/>
      <c r="M91" s="349"/>
      <c r="N91" s="349"/>
      <c r="O91" s="349"/>
      <c r="P91" s="349"/>
      <c r="Q91" s="350"/>
      <c r="R91" s="347" t="s">
        <v>67</v>
      </c>
      <c r="S91" s="347"/>
      <c r="T91" s="347"/>
      <c r="U91" s="347"/>
      <c r="V91" s="347"/>
      <c r="W91" s="347"/>
      <c r="X91" s="347"/>
      <c r="Y91" s="347"/>
    </row>
    <row r="92" spans="1:25" ht="27.6" hidden="1" x14ac:dyDescent="0.3">
      <c r="A92" s="254" t="s">
        <v>546</v>
      </c>
      <c r="B92" s="255" t="s">
        <v>556</v>
      </c>
      <c r="C92" s="256" t="s">
        <v>554</v>
      </c>
      <c r="D92" s="256" t="s">
        <v>555</v>
      </c>
      <c r="E92" s="256" t="s">
        <v>547</v>
      </c>
      <c r="F92" s="256" t="s">
        <v>548</v>
      </c>
      <c r="G92" s="256" t="s">
        <v>549</v>
      </c>
      <c r="H92" s="256" t="s">
        <v>576</v>
      </c>
      <c r="I92" s="256" t="s">
        <v>550</v>
      </c>
      <c r="J92" s="255" t="s">
        <v>209</v>
      </c>
      <c r="K92" s="256" t="s">
        <v>537</v>
      </c>
      <c r="L92" s="256" t="s">
        <v>536</v>
      </c>
      <c r="M92" s="256" t="s">
        <v>547</v>
      </c>
      <c r="N92" s="256" t="s">
        <v>548</v>
      </c>
      <c r="O92" s="256" t="s">
        <v>549</v>
      </c>
      <c r="P92" s="256" t="s">
        <v>576</v>
      </c>
      <c r="Q92" s="256" t="s">
        <v>550</v>
      </c>
      <c r="R92" s="255" t="s">
        <v>209</v>
      </c>
      <c r="S92" s="256" t="s">
        <v>537</v>
      </c>
      <c r="T92" s="256" t="s">
        <v>536</v>
      </c>
      <c r="U92" s="256" t="s">
        <v>547</v>
      </c>
      <c r="V92" s="256" t="s">
        <v>548</v>
      </c>
      <c r="W92" s="256" t="s">
        <v>549</v>
      </c>
      <c r="X92" s="256" t="s">
        <v>576</v>
      </c>
      <c r="Y92" s="256" t="s">
        <v>550</v>
      </c>
    </row>
    <row r="93" spans="1:25" hidden="1" x14ac:dyDescent="0.3">
      <c r="A93" s="254" t="s">
        <v>545</v>
      </c>
      <c r="B93" s="257">
        <f>'FM año base NAL 2020'!N13</f>
        <v>0.98821475765540345</v>
      </c>
      <c r="C93" s="258">
        <f>'FM año base NAL 2020'!N10</f>
        <v>0.63687920462926262</v>
      </c>
      <c r="D93" s="258">
        <f>'FM año base NAL 2020'!N6</f>
        <v>0.35133555302614083</v>
      </c>
      <c r="E93" s="258">
        <f>SUM('FM año base NAL 2020'!N7:N7)</f>
        <v>7.0983192578920634E-2</v>
      </c>
      <c r="F93" s="258">
        <f>SUM('FM año base NAL 2020'!N8:N9)</f>
        <v>0.28035236044722017</v>
      </c>
      <c r="G93" s="258">
        <f>SUM('FM año base NAL 2020'!N9:N9)</f>
        <v>6.1781463855950229E-2</v>
      </c>
      <c r="H93" s="258">
        <f>SUM('FM año base NAL 2020'!N11:N11)</f>
        <v>0.47271623944653146</v>
      </c>
      <c r="I93" s="258">
        <f>SUM('FM año base NAL 2020'!N12:N13)</f>
        <v>1.1523777228381347</v>
      </c>
      <c r="J93" s="257">
        <f>B93</f>
        <v>0.98821475765540345</v>
      </c>
      <c r="K93" s="257">
        <f t="shared" ref="K93:Q93" si="49">C93</f>
        <v>0.63687920462926262</v>
      </c>
      <c r="L93" s="257">
        <f t="shared" si="49"/>
        <v>0.35133555302614083</v>
      </c>
      <c r="M93" s="257">
        <f t="shared" si="49"/>
        <v>7.0983192578920634E-2</v>
      </c>
      <c r="N93" s="257">
        <f t="shared" si="49"/>
        <v>0.28035236044722017</v>
      </c>
      <c r="O93" s="257">
        <f t="shared" si="49"/>
        <v>6.1781463855950229E-2</v>
      </c>
      <c r="P93" s="257">
        <f t="shared" si="49"/>
        <v>0.47271623944653146</v>
      </c>
      <c r="Q93" s="257">
        <f t="shared" si="49"/>
        <v>1.1523777228381347</v>
      </c>
      <c r="R93" s="257">
        <f>J93-B93</f>
        <v>0</v>
      </c>
      <c r="S93" s="257">
        <f t="shared" ref="S93:S123" si="50">K93-C93</f>
        <v>0</v>
      </c>
      <c r="T93" s="257">
        <f t="shared" ref="T93:T123" si="51">L93-D93</f>
        <v>0</v>
      </c>
      <c r="U93" s="257">
        <f t="shared" ref="U93:U123" si="52">M93-E93</f>
        <v>0</v>
      </c>
      <c r="V93" s="257">
        <f t="shared" ref="V93:V123" si="53">N93-F93</f>
        <v>0</v>
      </c>
      <c r="W93" s="257">
        <f t="shared" ref="W93:W123" si="54">O93-G93</f>
        <v>0</v>
      </c>
      <c r="X93" s="257">
        <f t="shared" ref="X93:X123" si="55">P93-H93</f>
        <v>0</v>
      </c>
      <c r="Y93" s="257">
        <f t="shared" ref="Y93:Y123" si="56">Q93-I93</f>
        <v>0</v>
      </c>
    </row>
    <row r="94" spans="1:25" hidden="1" x14ac:dyDescent="0.3">
      <c r="A94" s="5">
        <v>2021</v>
      </c>
      <c r="B94" s="296"/>
      <c r="C94" s="297"/>
      <c r="D94" s="297"/>
      <c r="E94" s="298"/>
      <c r="F94" s="298"/>
      <c r="G94" s="298"/>
      <c r="H94" s="298"/>
      <c r="I94" s="298"/>
      <c r="J94" s="259">
        <f>SUM(K94:L94)</f>
        <v>1.0327982410533108</v>
      </c>
      <c r="K94" s="260">
        <f>SUM(P94:Q94)</f>
        <v>0.65934437137315649</v>
      </c>
      <c r="L94" s="260">
        <f>SUM(M94:O94)</f>
        <v>0.37345386968015432</v>
      </c>
      <c r="M94" s="261">
        <v>8.4687574856505674E-2</v>
      </c>
      <c r="N94" s="261">
        <v>0.21146593810598138</v>
      </c>
      <c r="O94" s="261">
        <v>7.730035671766726E-2</v>
      </c>
      <c r="P94" s="261">
        <v>0.47851447068633868</v>
      </c>
      <c r="Q94" s="261">
        <v>0.18082990068681784</v>
      </c>
      <c r="R94" s="262">
        <f>J94-B94</f>
        <v>1.0327982410533108</v>
      </c>
      <c r="S94" s="263">
        <f t="shared" si="50"/>
        <v>0.65934437137315649</v>
      </c>
      <c r="T94" s="263">
        <f t="shared" si="51"/>
        <v>0.37345386968015432</v>
      </c>
      <c r="U94" s="264">
        <f t="shared" si="52"/>
        <v>8.4687574856505674E-2</v>
      </c>
      <c r="V94" s="264">
        <f t="shared" si="53"/>
        <v>0.21146593810598138</v>
      </c>
      <c r="W94" s="264">
        <f t="shared" si="54"/>
        <v>7.730035671766726E-2</v>
      </c>
      <c r="X94" s="264">
        <f t="shared" si="55"/>
        <v>0.47851447068633868</v>
      </c>
      <c r="Y94" s="264">
        <f t="shared" si="56"/>
        <v>0.18082990068681784</v>
      </c>
    </row>
    <row r="95" spans="1:25" hidden="1" x14ac:dyDescent="0.3">
      <c r="A95" s="5">
        <v>2022</v>
      </c>
      <c r="B95" s="296"/>
      <c r="C95" s="297"/>
      <c r="D95" s="297"/>
      <c r="E95" s="298"/>
      <c r="F95" s="298"/>
      <c r="G95" s="298"/>
      <c r="H95" s="298"/>
      <c r="I95" s="298"/>
      <c r="J95" s="259">
        <f t="shared" ref="J95:J123" si="57">SUM(K95:L95)</f>
        <v>1.0578790634734112</v>
      </c>
      <c r="K95" s="260">
        <f t="shared" ref="K95:K123" si="58">SUM(P95:Q95)</f>
        <v>0.68052756910724632</v>
      </c>
      <c r="L95" s="260">
        <f t="shared" ref="L95:L123" si="59">SUM(M95:O95)</f>
        <v>0.377351494366165</v>
      </c>
      <c r="M95" s="261">
        <v>8.5344558111626487E-2</v>
      </c>
      <c r="N95" s="261">
        <v>0.21310643354583356</v>
      </c>
      <c r="O95" s="261">
        <v>7.8900502708704967E-2</v>
      </c>
      <c r="P95" s="261">
        <v>0.49165677093616283</v>
      </c>
      <c r="Q95" s="261">
        <v>0.18887079817108343</v>
      </c>
      <c r="R95" s="262">
        <f t="shared" ref="R95:R123" si="60">J95-B95</f>
        <v>1.0578790634734112</v>
      </c>
      <c r="S95" s="263">
        <f t="shared" si="50"/>
        <v>0.68052756910724632</v>
      </c>
      <c r="T95" s="263">
        <f t="shared" si="51"/>
        <v>0.377351494366165</v>
      </c>
      <c r="U95" s="264">
        <f t="shared" si="52"/>
        <v>8.5344558111626487E-2</v>
      </c>
      <c r="V95" s="264">
        <f t="shared" si="53"/>
        <v>0.21310643354583356</v>
      </c>
      <c r="W95" s="264">
        <f t="shared" si="54"/>
        <v>7.8900502708704967E-2</v>
      </c>
      <c r="X95" s="264">
        <f t="shared" si="55"/>
        <v>0.49165677093616283</v>
      </c>
      <c r="Y95" s="264">
        <f t="shared" si="56"/>
        <v>0.18887079817108343</v>
      </c>
    </row>
    <row r="96" spans="1:25" hidden="1" x14ac:dyDescent="0.3">
      <c r="A96" s="5">
        <v>2023</v>
      </c>
      <c r="B96" s="296"/>
      <c r="C96" s="297"/>
      <c r="D96" s="297"/>
      <c r="E96" s="298"/>
      <c r="F96" s="298"/>
      <c r="G96" s="298"/>
      <c r="H96" s="298"/>
      <c r="I96" s="298"/>
      <c r="J96" s="259">
        <f t="shared" si="57"/>
        <v>1.0881423693101837</v>
      </c>
      <c r="K96" s="260">
        <f t="shared" si="58"/>
        <v>0.70177761755444246</v>
      </c>
      <c r="L96" s="260">
        <f t="shared" si="59"/>
        <v>0.3863647517557412</v>
      </c>
      <c r="M96" s="261">
        <v>8.7763229799000114E-2</v>
      </c>
      <c r="N96" s="261">
        <v>0.21914588712810421</v>
      </c>
      <c r="O96" s="261">
        <v>7.9455634828636892E-2</v>
      </c>
      <c r="P96" s="261">
        <v>0.50479667984149756</v>
      </c>
      <c r="Q96" s="261">
        <v>0.19698093771294489</v>
      </c>
      <c r="R96" s="262">
        <f t="shared" ref="R96:R103" si="61">J96-B96</f>
        <v>1.0881423693101837</v>
      </c>
      <c r="S96" s="263">
        <f t="shared" ref="S96:S103" si="62">K96-C96</f>
        <v>0.70177761755444246</v>
      </c>
      <c r="T96" s="263">
        <f t="shared" ref="T96:T103" si="63">L96-D96</f>
        <v>0.3863647517557412</v>
      </c>
      <c r="U96" s="264">
        <f t="shared" ref="U96:U103" si="64">M96-E96</f>
        <v>8.7763229799000114E-2</v>
      </c>
      <c r="V96" s="264">
        <f t="shared" ref="V96:V103" si="65">N96-F96</f>
        <v>0.21914588712810421</v>
      </c>
      <c r="W96" s="264">
        <f t="shared" ref="W96:W103" si="66">O96-G96</f>
        <v>7.9455634828636892E-2</v>
      </c>
      <c r="X96" s="264">
        <f t="shared" ref="X96:X103" si="67">P96-H96</f>
        <v>0.50479667984149756</v>
      </c>
      <c r="Y96" s="264">
        <f t="shared" ref="Y96:Y103" si="68">Q96-I96</f>
        <v>0.19698093771294489</v>
      </c>
    </row>
    <row r="97" spans="1:25" hidden="1" x14ac:dyDescent="0.3">
      <c r="A97" s="5">
        <v>2024</v>
      </c>
      <c r="B97" s="296">
        <f>'FM año 2024 NAL'!N13</f>
        <v>0</v>
      </c>
      <c r="C97" s="297">
        <f>'FM año 2024 NAL'!N10</f>
        <v>0</v>
      </c>
      <c r="D97" s="297">
        <f>'FM año 2024 NAL'!N6</f>
        <v>0</v>
      </c>
      <c r="E97" s="298">
        <f>SUM('FM año 2024 NAL'!N7:N8)</f>
        <v>0</v>
      </c>
      <c r="F97" s="298">
        <f>SUM('FM año 2024 NAL'!N8:N9)</f>
        <v>0</v>
      </c>
      <c r="G97" s="298">
        <f>SUM('FM año 2024 NAL'!N9:N12)</f>
        <v>0</v>
      </c>
      <c r="H97" s="298">
        <f>SUM('FM año 2024 NAL'!N11:N15)</f>
        <v>0</v>
      </c>
      <c r="I97" s="298">
        <f>SUM('FM año 2024 NAL'!N12:N17)</f>
        <v>0</v>
      </c>
      <c r="J97" s="259">
        <f t="shared" si="57"/>
        <v>1.1373234162419616</v>
      </c>
      <c r="K97" s="260">
        <f t="shared" si="58"/>
        <v>0.72323906567292429</v>
      </c>
      <c r="L97" s="260">
        <f t="shared" si="59"/>
        <v>0.41408435056903747</v>
      </c>
      <c r="M97" s="261">
        <v>9.5598363434156008E-2</v>
      </c>
      <c r="N97" s="261">
        <v>0.23871031422560043</v>
      </c>
      <c r="O97" s="261">
        <v>7.9775672909280976E-2</v>
      </c>
      <c r="P97" s="261">
        <v>0.51815782575673253</v>
      </c>
      <c r="Q97" s="261">
        <v>0.20508123991619179</v>
      </c>
      <c r="R97" s="262">
        <f t="shared" si="61"/>
        <v>1.1373234162419616</v>
      </c>
      <c r="S97" s="263">
        <f t="shared" si="62"/>
        <v>0.72323906567292429</v>
      </c>
      <c r="T97" s="263">
        <f t="shared" si="63"/>
        <v>0.41408435056903747</v>
      </c>
      <c r="U97" s="264">
        <f t="shared" si="64"/>
        <v>9.5598363434156008E-2</v>
      </c>
      <c r="V97" s="264">
        <f t="shared" si="65"/>
        <v>0.23871031422560043</v>
      </c>
      <c r="W97" s="264">
        <f t="shared" si="66"/>
        <v>7.9775672909280976E-2</v>
      </c>
      <c r="X97" s="264">
        <f t="shared" si="67"/>
        <v>0.51815782575673253</v>
      </c>
      <c r="Y97" s="264">
        <f t="shared" si="68"/>
        <v>0.20508123991619179</v>
      </c>
    </row>
    <row r="98" spans="1:25" hidden="1" x14ac:dyDescent="0.3">
      <c r="A98" s="5">
        <v>2025</v>
      </c>
      <c r="B98" s="296"/>
      <c r="C98" s="297"/>
      <c r="D98" s="297"/>
      <c r="E98" s="298"/>
      <c r="F98" s="298"/>
      <c r="G98" s="298"/>
      <c r="H98" s="298"/>
      <c r="I98" s="298"/>
      <c r="J98" s="259">
        <f t="shared" si="57"/>
        <v>1.168692846225396</v>
      </c>
      <c r="K98" s="260">
        <f t="shared" si="58"/>
        <v>0.74573775161992117</v>
      </c>
      <c r="L98" s="260">
        <f t="shared" si="59"/>
        <v>0.42295509460547498</v>
      </c>
      <c r="M98" s="261">
        <v>9.8046234377313232E-2</v>
      </c>
      <c r="N98" s="261">
        <v>0.24482267871630889</v>
      </c>
      <c r="O98" s="261">
        <v>8.0086181511852886E-2</v>
      </c>
      <c r="P98" s="261">
        <v>0.53257698003629428</v>
      </c>
      <c r="Q98" s="261">
        <v>0.2131607715836269</v>
      </c>
      <c r="R98" s="262">
        <f t="shared" si="61"/>
        <v>1.168692846225396</v>
      </c>
      <c r="S98" s="263">
        <f t="shared" si="62"/>
        <v>0.74573775161992117</v>
      </c>
      <c r="T98" s="263">
        <f t="shared" si="63"/>
        <v>0.42295509460547498</v>
      </c>
      <c r="U98" s="264">
        <f t="shared" si="64"/>
        <v>9.8046234377313232E-2</v>
      </c>
      <c r="V98" s="264">
        <f t="shared" si="65"/>
        <v>0.24482267871630889</v>
      </c>
      <c r="W98" s="264">
        <f t="shared" si="66"/>
        <v>8.0086181511852886E-2</v>
      </c>
      <c r="X98" s="264">
        <f t="shared" si="67"/>
        <v>0.53257698003629428</v>
      </c>
      <c r="Y98" s="264">
        <f t="shared" si="68"/>
        <v>0.2131607715836269</v>
      </c>
    </row>
    <row r="99" spans="1:25" hidden="1" x14ac:dyDescent="0.3">
      <c r="A99" s="5">
        <v>2026</v>
      </c>
      <c r="B99" s="296"/>
      <c r="C99" s="297"/>
      <c r="D99" s="297"/>
      <c r="E99" s="298"/>
      <c r="F99" s="298"/>
      <c r="G99" s="298"/>
      <c r="H99" s="298"/>
      <c r="I99" s="298"/>
      <c r="J99" s="259">
        <f t="shared" si="57"/>
        <v>1.1968586252212372</v>
      </c>
      <c r="K99" s="260">
        <f t="shared" si="58"/>
        <v>0.76852009501263674</v>
      </c>
      <c r="L99" s="260">
        <f t="shared" si="59"/>
        <v>0.42833853020860035</v>
      </c>
      <c r="M99" s="261">
        <v>9.9467264825428808E-2</v>
      </c>
      <c r="N99" s="261">
        <v>0.24837100959361877</v>
      </c>
      <c r="O99" s="261">
        <v>8.0500255789552763E-2</v>
      </c>
      <c r="P99" s="261">
        <v>0.54728834223122513</v>
      </c>
      <c r="Q99" s="261">
        <v>0.22123175278141163</v>
      </c>
      <c r="R99" s="262">
        <f t="shared" si="61"/>
        <v>1.1968586252212372</v>
      </c>
      <c r="S99" s="263">
        <f t="shared" si="62"/>
        <v>0.76852009501263674</v>
      </c>
      <c r="T99" s="263">
        <f t="shared" si="63"/>
        <v>0.42833853020860035</v>
      </c>
      <c r="U99" s="264">
        <f t="shared" si="64"/>
        <v>9.9467264825428808E-2</v>
      </c>
      <c r="V99" s="264">
        <f t="shared" si="65"/>
        <v>0.24837100959361877</v>
      </c>
      <c r="W99" s="264">
        <f t="shared" si="66"/>
        <v>8.0500255789552763E-2</v>
      </c>
      <c r="X99" s="264">
        <f t="shared" si="67"/>
        <v>0.54728834223122513</v>
      </c>
      <c r="Y99" s="264">
        <f t="shared" si="68"/>
        <v>0.22123175278141163</v>
      </c>
    </row>
    <row r="100" spans="1:25" hidden="1" x14ac:dyDescent="0.3">
      <c r="A100" s="5">
        <v>2027</v>
      </c>
      <c r="B100" s="296"/>
      <c r="C100" s="297"/>
      <c r="D100" s="297"/>
      <c r="E100" s="298"/>
      <c r="F100" s="298"/>
      <c r="G100" s="298"/>
      <c r="H100" s="298"/>
      <c r="I100" s="298"/>
      <c r="J100" s="259">
        <f t="shared" si="57"/>
        <v>1.2253112113348177</v>
      </c>
      <c r="K100" s="260">
        <f t="shared" si="58"/>
        <v>0.79143064224341164</v>
      </c>
      <c r="L100" s="260">
        <f t="shared" si="59"/>
        <v>0.43388056909140604</v>
      </c>
      <c r="M100" s="261">
        <v>0.10093209415721849</v>
      </c>
      <c r="N100" s="261">
        <v>0.25202870683358553</v>
      </c>
      <c r="O100" s="261">
        <v>8.0919768100602002E-2</v>
      </c>
      <c r="P100" s="261">
        <v>0.56213710144578721</v>
      </c>
      <c r="Q100" s="261">
        <v>0.22929354079762448</v>
      </c>
      <c r="R100" s="262">
        <f t="shared" si="61"/>
        <v>1.2253112113348177</v>
      </c>
      <c r="S100" s="263">
        <f t="shared" si="62"/>
        <v>0.79143064224341164</v>
      </c>
      <c r="T100" s="263">
        <f t="shared" si="63"/>
        <v>0.43388056909140604</v>
      </c>
      <c r="U100" s="264">
        <f t="shared" si="64"/>
        <v>0.10093209415721849</v>
      </c>
      <c r="V100" s="264">
        <f t="shared" si="65"/>
        <v>0.25202870683358553</v>
      </c>
      <c r="W100" s="264">
        <f t="shared" si="66"/>
        <v>8.0919768100602002E-2</v>
      </c>
      <c r="X100" s="264">
        <f t="shared" si="67"/>
        <v>0.56213710144578721</v>
      </c>
      <c r="Y100" s="264">
        <f t="shared" si="68"/>
        <v>0.22929354079762448</v>
      </c>
    </row>
    <row r="101" spans="1:25" hidden="1" x14ac:dyDescent="0.3">
      <c r="A101" s="5">
        <v>2028</v>
      </c>
      <c r="B101" s="296"/>
      <c r="C101" s="297"/>
      <c r="D101" s="297"/>
      <c r="E101" s="298"/>
      <c r="F101" s="298"/>
      <c r="G101" s="298"/>
      <c r="H101" s="298"/>
      <c r="I101" s="298"/>
      <c r="J101" s="259">
        <f t="shared" si="57"/>
        <v>1.2502692882460147</v>
      </c>
      <c r="K101" s="260">
        <f t="shared" si="58"/>
        <v>0.81448226985038197</v>
      </c>
      <c r="L101" s="260">
        <f t="shared" si="59"/>
        <v>0.43578701839563277</v>
      </c>
      <c r="M101" s="261">
        <v>0.10135061682344298</v>
      </c>
      <c r="N101" s="261">
        <v>0.25307376318786168</v>
      </c>
      <c r="O101" s="261">
        <v>8.1362638384328126E-2</v>
      </c>
      <c r="P101" s="261">
        <v>0.57713070483440454</v>
      </c>
      <c r="Q101" s="261">
        <v>0.23735156501597746</v>
      </c>
      <c r="R101" s="262">
        <f t="shared" si="61"/>
        <v>1.2502692882460147</v>
      </c>
      <c r="S101" s="263">
        <f t="shared" si="62"/>
        <v>0.81448226985038197</v>
      </c>
      <c r="T101" s="263">
        <f t="shared" si="63"/>
        <v>0.43578701839563277</v>
      </c>
      <c r="U101" s="264">
        <f t="shared" si="64"/>
        <v>0.10135061682344298</v>
      </c>
      <c r="V101" s="264">
        <f t="shared" si="65"/>
        <v>0.25307376318786168</v>
      </c>
      <c r="W101" s="264">
        <f t="shared" si="66"/>
        <v>8.1362638384328126E-2</v>
      </c>
      <c r="X101" s="264">
        <f t="shared" si="67"/>
        <v>0.57713070483440454</v>
      </c>
      <c r="Y101" s="264">
        <f t="shared" si="68"/>
        <v>0.23735156501597746</v>
      </c>
    </row>
    <row r="102" spans="1:25" hidden="1" x14ac:dyDescent="0.3">
      <c r="A102" s="5">
        <v>2029</v>
      </c>
      <c r="B102" s="296"/>
      <c r="C102" s="297"/>
      <c r="D102" s="297"/>
      <c r="E102" s="298"/>
      <c r="F102" s="298"/>
      <c r="G102" s="298"/>
      <c r="H102" s="298"/>
      <c r="I102" s="298"/>
      <c r="J102" s="259">
        <f t="shared" si="57"/>
        <v>1.274280755712323</v>
      </c>
      <c r="K102" s="260">
        <f t="shared" si="58"/>
        <v>0.83759930214353873</v>
      </c>
      <c r="L102" s="260">
        <f t="shared" si="59"/>
        <v>0.43668145356878418</v>
      </c>
      <c r="M102" s="261">
        <v>0.10146741384657677</v>
      </c>
      <c r="N102" s="261">
        <v>0.25336540682161318</v>
      </c>
      <c r="O102" s="261">
        <v>8.1848632900594243E-2</v>
      </c>
      <c r="P102" s="261">
        <v>0.59218174001845902</v>
      </c>
      <c r="Q102" s="261">
        <v>0.24541756212507973</v>
      </c>
      <c r="R102" s="262">
        <f t="shared" si="61"/>
        <v>1.274280755712323</v>
      </c>
      <c r="S102" s="263">
        <f t="shared" si="62"/>
        <v>0.83759930214353873</v>
      </c>
      <c r="T102" s="263">
        <f t="shared" si="63"/>
        <v>0.43668145356878418</v>
      </c>
      <c r="U102" s="264">
        <f t="shared" si="64"/>
        <v>0.10146741384657677</v>
      </c>
      <c r="V102" s="264">
        <f t="shared" si="65"/>
        <v>0.25336540682161318</v>
      </c>
      <c r="W102" s="264">
        <f t="shared" si="66"/>
        <v>8.1848632900594243E-2</v>
      </c>
      <c r="X102" s="264">
        <f t="shared" si="67"/>
        <v>0.59218174001845902</v>
      </c>
      <c r="Y102" s="264">
        <f t="shared" si="68"/>
        <v>0.24541756212507973</v>
      </c>
    </row>
    <row r="103" spans="1:25" hidden="1" x14ac:dyDescent="0.3">
      <c r="A103" s="5">
        <v>2030</v>
      </c>
      <c r="B103" s="296"/>
      <c r="C103" s="297"/>
      <c r="D103" s="297"/>
      <c r="E103" s="298"/>
      <c r="F103" s="298"/>
      <c r="G103" s="298"/>
      <c r="H103" s="298"/>
      <c r="I103" s="298"/>
      <c r="J103" s="259">
        <f t="shared" si="57"/>
        <v>1.297226881546202</v>
      </c>
      <c r="K103" s="260">
        <f t="shared" si="58"/>
        <v>0.86065461961359102</v>
      </c>
      <c r="L103" s="260">
        <f t="shared" si="59"/>
        <v>0.43657226193261095</v>
      </c>
      <c r="M103" s="261">
        <v>0.10128248522661723</v>
      </c>
      <c r="N103" s="261">
        <v>0.25290363773483998</v>
      </c>
      <c r="O103" s="261">
        <v>8.2386138971153711E-2</v>
      </c>
      <c r="P103" s="261">
        <v>0.60714818018030559</v>
      </c>
      <c r="Q103" s="261">
        <v>0.25350643943328544</v>
      </c>
      <c r="R103" s="262">
        <f t="shared" si="61"/>
        <v>1.297226881546202</v>
      </c>
      <c r="S103" s="263">
        <f t="shared" si="62"/>
        <v>0.86065461961359102</v>
      </c>
      <c r="T103" s="263">
        <f t="shared" si="63"/>
        <v>0.43657226193261095</v>
      </c>
      <c r="U103" s="264">
        <f t="shared" si="64"/>
        <v>0.10128248522661723</v>
      </c>
      <c r="V103" s="264">
        <f t="shared" si="65"/>
        <v>0.25290363773483998</v>
      </c>
      <c r="W103" s="264">
        <f t="shared" si="66"/>
        <v>8.2386138971153711E-2</v>
      </c>
      <c r="X103" s="264">
        <f t="shared" si="67"/>
        <v>0.60714818018030559</v>
      </c>
      <c r="Y103" s="264">
        <f t="shared" si="68"/>
        <v>0.25350643943328544</v>
      </c>
    </row>
    <row r="104" spans="1:25" hidden="1" x14ac:dyDescent="0.3">
      <c r="A104" s="5">
        <v>2031</v>
      </c>
      <c r="B104" s="296"/>
      <c r="C104" s="297"/>
      <c r="D104" s="297"/>
      <c r="E104" s="298"/>
      <c r="F104" s="298"/>
      <c r="G104" s="298"/>
      <c r="H104" s="298"/>
      <c r="I104" s="298"/>
      <c r="J104" s="259">
        <f t="shared" si="57"/>
        <v>1.3180426095389186</v>
      </c>
      <c r="K104" s="260">
        <f t="shared" si="58"/>
        <v>0.88376991745689304</v>
      </c>
      <c r="L104" s="260">
        <f t="shared" si="59"/>
        <v>0.43427269208202562</v>
      </c>
      <c r="M104" s="261">
        <v>0.10045517297942622</v>
      </c>
      <c r="N104" s="261">
        <v>0.25083782866243354</v>
      </c>
      <c r="O104" s="261">
        <v>8.2979690440165885E-2</v>
      </c>
      <c r="P104" s="261">
        <v>0.62213317864327145</v>
      </c>
      <c r="Q104" s="261">
        <v>0.26163673881362159</v>
      </c>
      <c r="R104" s="262">
        <f t="shared" si="60"/>
        <v>1.3180426095389186</v>
      </c>
      <c r="S104" s="263">
        <f t="shared" si="50"/>
        <v>0.88376991745689304</v>
      </c>
      <c r="T104" s="263">
        <f t="shared" si="51"/>
        <v>0.43427269208202562</v>
      </c>
      <c r="U104" s="264">
        <f t="shared" si="52"/>
        <v>0.10045517297942622</v>
      </c>
      <c r="V104" s="264">
        <f t="shared" si="53"/>
        <v>0.25083782866243354</v>
      </c>
      <c r="W104" s="264">
        <f t="shared" si="54"/>
        <v>8.2979690440165885E-2</v>
      </c>
      <c r="X104" s="264">
        <f t="shared" si="55"/>
        <v>0.62213317864327145</v>
      </c>
      <c r="Y104" s="264">
        <f t="shared" si="56"/>
        <v>0.26163673881362159</v>
      </c>
    </row>
    <row r="105" spans="1:25" hidden="1" x14ac:dyDescent="0.3">
      <c r="A105" s="5">
        <v>2032</v>
      </c>
      <c r="B105" s="296"/>
      <c r="C105" s="297"/>
      <c r="D105" s="297"/>
      <c r="E105" s="298"/>
      <c r="F105" s="298"/>
      <c r="G105" s="298"/>
      <c r="H105" s="298"/>
      <c r="I105" s="298"/>
      <c r="J105" s="259">
        <f t="shared" si="57"/>
        <v>1.3390967366916071</v>
      </c>
      <c r="K105" s="260">
        <f t="shared" si="58"/>
        <v>0.90662689318342315</v>
      </c>
      <c r="L105" s="260">
        <f t="shared" si="59"/>
        <v>0.4324698435081839</v>
      </c>
      <c r="M105" s="261">
        <v>9.9754390840629759E-2</v>
      </c>
      <c r="N105" s="261">
        <v>0.24908796685992457</v>
      </c>
      <c r="O105" s="261">
        <v>8.3627485807629576E-2</v>
      </c>
      <c r="P105" s="261">
        <v>0.63679930421799902</v>
      </c>
      <c r="Q105" s="261">
        <v>0.26982758896542408</v>
      </c>
      <c r="R105" s="262">
        <f t="shared" si="60"/>
        <v>1.3390967366916071</v>
      </c>
      <c r="S105" s="263">
        <f t="shared" si="50"/>
        <v>0.90662689318342315</v>
      </c>
      <c r="T105" s="263">
        <f t="shared" si="51"/>
        <v>0.4324698435081839</v>
      </c>
      <c r="U105" s="264">
        <f t="shared" si="52"/>
        <v>9.9754390840629759E-2</v>
      </c>
      <c r="V105" s="264">
        <f t="shared" si="53"/>
        <v>0.24908796685992457</v>
      </c>
      <c r="W105" s="264">
        <f t="shared" si="54"/>
        <v>8.3627485807629576E-2</v>
      </c>
      <c r="X105" s="264">
        <f t="shared" si="55"/>
        <v>0.63679930421799902</v>
      </c>
      <c r="Y105" s="264">
        <f t="shared" si="56"/>
        <v>0.26982758896542408</v>
      </c>
    </row>
    <row r="106" spans="1:25" hidden="1" x14ac:dyDescent="0.3">
      <c r="A106" s="5">
        <v>2033</v>
      </c>
      <c r="B106" s="296"/>
      <c r="C106" s="297"/>
      <c r="D106" s="297"/>
      <c r="E106" s="298"/>
      <c r="F106" s="298"/>
      <c r="G106" s="298"/>
      <c r="H106" s="298"/>
      <c r="I106" s="298"/>
      <c r="J106" s="259">
        <f t="shared" si="57"/>
        <v>1.3595372388222786</v>
      </c>
      <c r="K106" s="260">
        <f t="shared" si="58"/>
        <v>0.92950538316957698</v>
      </c>
      <c r="L106" s="260">
        <f t="shared" si="59"/>
        <v>0.43003185565270158</v>
      </c>
      <c r="M106" s="261">
        <v>9.8868680081872509E-2</v>
      </c>
      <c r="N106" s="261">
        <v>0.24687633597064235</v>
      </c>
      <c r="O106" s="261">
        <v>8.4286839600186722E-2</v>
      </c>
      <c r="P106" s="261">
        <v>0.65142392051730569</v>
      </c>
      <c r="Q106" s="261">
        <v>0.27808146265227124</v>
      </c>
      <c r="R106" s="262">
        <f t="shared" si="60"/>
        <v>1.3595372388222786</v>
      </c>
      <c r="S106" s="263">
        <f t="shared" si="50"/>
        <v>0.92950538316957698</v>
      </c>
      <c r="T106" s="263">
        <f t="shared" si="51"/>
        <v>0.43003185565270158</v>
      </c>
      <c r="U106" s="264">
        <f t="shared" si="52"/>
        <v>9.8868680081872509E-2</v>
      </c>
      <c r="V106" s="264">
        <f t="shared" si="53"/>
        <v>0.24687633597064235</v>
      </c>
      <c r="W106" s="264">
        <f t="shared" si="54"/>
        <v>8.4286839600186722E-2</v>
      </c>
      <c r="X106" s="264">
        <f t="shared" si="55"/>
        <v>0.65142392051730569</v>
      </c>
      <c r="Y106" s="264">
        <f t="shared" si="56"/>
        <v>0.27808146265227124</v>
      </c>
    </row>
    <row r="107" spans="1:25" hidden="1" x14ac:dyDescent="0.3">
      <c r="A107" s="5">
        <v>2034</v>
      </c>
      <c r="B107" s="296"/>
      <c r="C107" s="297"/>
      <c r="D107" s="297"/>
      <c r="E107" s="298"/>
      <c r="F107" s="298"/>
      <c r="G107" s="298"/>
      <c r="H107" s="298"/>
      <c r="I107" s="298"/>
      <c r="J107" s="259">
        <f t="shared" si="57"/>
        <v>1.3806705629296649</v>
      </c>
      <c r="K107" s="260">
        <f t="shared" si="58"/>
        <v>0.95226834162263718</v>
      </c>
      <c r="L107" s="260">
        <f t="shared" si="59"/>
        <v>0.42840222130702788</v>
      </c>
      <c r="M107" s="261">
        <v>9.8226296454644063E-2</v>
      </c>
      <c r="N107" s="261">
        <v>0.2452722959850091</v>
      </c>
      <c r="O107" s="261">
        <v>8.4903628867374695E-2</v>
      </c>
      <c r="P107" s="261">
        <v>0.66589233011230886</v>
      </c>
      <c r="Q107" s="261">
        <v>0.28637601151032827</v>
      </c>
      <c r="R107" s="262">
        <f t="shared" si="60"/>
        <v>1.3806705629296649</v>
      </c>
      <c r="S107" s="263">
        <f t="shared" si="50"/>
        <v>0.95226834162263718</v>
      </c>
      <c r="T107" s="263">
        <f t="shared" si="51"/>
        <v>0.42840222130702788</v>
      </c>
      <c r="U107" s="264">
        <f t="shared" si="52"/>
        <v>9.8226296454644063E-2</v>
      </c>
      <c r="V107" s="264">
        <f t="shared" si="53"/>
        <v>0.2452722959850091</v>
      </c>
      <c r="W107" s="264">
        <f t="shared" si="54"/>
        <v>8.4903628867374695E-2</v>
      </c>
      <c r="X107" s="264">
        <f t="shared" si="55"/>
        <v>0.66589233011230886</v>
      </c>
      <c r="Y107" s="264">
        <f t="shared" si="56"/>
        <v>0.28637601151032827</v>
      </c>
    </row>
    <row r="108" spans="1:25" hidden="1" x14ac:dyDescent="0.3">
      <c r="A108" s="5">
        <v>2035</v>
      </c>
      <c r="B108" s="296"/>
      <c r="C108" s="297"/>
      <c r="D108" s="297"/>
      <c r="E108" s="298"/>
      <c r="F108" s="298"/>
      <c r="G108" s="298"/>
      <c r="H108" s="298"/>
      <c r="I108" s="298"/>
      <c r="J108" s="259">
        <f t="shared" si="57"/>
        <v>1.4011321234048166</v>
      </c>
      <c r="K108" s="260">
        <f t="shared" si="58"/>
        <v>0.97493336317511747</v>
      </c>
      <c r="L108" s="260">
        <f t="shared" si="59"/>
        <v>0.42619876022969916</v>
      </c>
      <c r="M108" s="261">
        <v>9.7438813042601394E-2</v>
      </c>
      <c r="N108" s="261">
        <v>0.24330594001422848</v>
      </c>
      <c r="O108" s="261">
        <v>8.5454007172869259E-2</v>
      </c>
      <c r="P108" s="261">
        <v>0.6802578294410131</v>
      </c>
      <c r="Q108" s="261">
        <v>0.29467553373410438</v>
      </c>
      <c r="R108" s="262">
        <f t="shared" si="60"/>
        <v>1.4011321234048166</v>
      </c>
      <c r="S108" s="263">
        <f t="shared" si="50"/>
        <v>0.97493336317511747</v>
      </c>
      <c r="T108" s="263">
        <f t="shared" si="51"/>
        <v>0.42619876022969916</v>
      </c>
      <c r="U108" s="264">
        <f t="shared" si="52"/>
        <v>9.7438813042601394E-2</v>
      </c>
      <c r="V108" s="264">
        <f t="shared" si="53"/>
        <v>0.24330594001422848</v>
      </c>
      <c r="W108" s="264">
        <f t="shared" si="54"/>
        <v>8.5454007172869259E-2</v>
      </c>
      <c r="X108" s="264">
        <f t="shared" si="55"/>
        <v>0.6802578294410131</v>
      </c>
      <c r="Y108" s="264">
        <f t="shared" si="56"/>
        <v>0.29467553373410438</v>
      </c>
    </row>
    <row r="109" spans="1:25" hidden="1" x14ac:dyDescent="0.3">
      <c r="A109" s="5">
        <v>2036</v>
      </c>
      <c r="B109" s="296"/>
      <c r="C109" s="297"/>
      <c r="D109" s="297"/>
      <c r="E109" s="298"/>
      <c r="F109" s="298"/>
      <c r="G109" s="298"/>
      <c r="H109" s="298"/>
      <c r="I109" s="298"/>
      <c r="J109" s="259">
        <f t="shared" si="57"/>
        <v>1.4216022810475204</v>
      </c>
      <c r="K109" s="260">
        <f t="shared" si="58"/>
        <v>0.99746614773596798</v>
      </c>
      <c r="L109" s="260">
        <f t="shared" si="59"/>
        <v>0.42413613331155231</v>
      </c>
      <c r="M109" s="261">
        <v>9.6704957408629791E-2</v>
      </c>
      <c r="N109" s="261">
        <v>0.24147349327885581</v>
      </c>
      <c r="O109" s="261">
        <v>8.595768262406675E-2</v>
      </c>
      <c r="P109" s="261">
        <v>0.69451626489147689</v>
      </c>
      <c r="Q109" s="261">
        <v>0.30294988284449109</v>
      </c>
      <c r="R109" s="262">
        <f t="shared" si="60"/>
        <v>1.4216022810475204</v>
      </c>
      <c r="S109" s="263">
        <f t="shared" si="50"/>
        <v>0.99746614773596798</v>
      </c>
      <c r="T109" s="263">
        <f t="shared" si="51"/>
        <v>0.42413613331155231</v>
      </c>
      <c r="U109" s="264">
        <f t="shared" si="52"/>
        <v>9.6704957408629791E-2</v>
      </c>
      <c r="V109" s="264">
        <f t="shared" si="53"/>
        <v>0.24147349327885581</v>
      </c>
      <c r="W109" s="264">
        <f t="shared" si="54"/>
        <v>8.595768262406675E-2</v>
      </c>
      <c r="X109" s="264">
        <f t="shared" si="55"/>
        <v>0.69451626489147689</v>
      </c>
      <c r="Y109" s="264">
        <f t="shared" si="56"/>
        <v>0.30294988284449109</v>
      </c>
    </row>
    <row r="110" spans="1:25" hidden="1" x14ac:dyDescent="0.3">
      <c r="A110" s="5">
        <v>2037</v>
      </c>
      <c r="B110" s="296"/>
      <c r="C110" s="297"/>
      <c r="D110" s="297"/>
      <c r="E110" s="298"/>
      <c r="F110" s="298"/>
      <c r="G110" s="298"/>
      <c r="H110" s="298"/>
      <c r="I110" s="298"/>
      <c r="J110" s="259">
        <f t="shared" si="57"/>
        <v>1.4421344774694922</v>
      </c>
      <c r="K110" s="260">
        <f t="shared" si="58"/>
        <v>1.0198233308863029</v>
      </c>
      <c r="L110" s="260">
        <f t="shared" si="59"/>
        <v>0.4223111465831893</v>
      </c>
      <c r="M110" s="261">
        <v>9.606003934760686E-2</v>
      </c>
      <c r="N110" s="261">
        <v>0.23986312478020988</v>
      </c>
      <c r="O110" s="261">
        <v>8.6387982455372533E-2</v>
      </c>
      <c r="P110" s="261">
        <v>0.70866197113017582</v>
      </c>
      <c r="Q110" s="261">
        <v>0.31116135975612713</v>
      </c>
      <c r="R110" s="262">
        <f t="shared" si="60"/>
        <v>1.4421344774694922</v>
      </c>
      <c r="S110" s="263">
        <f t="shared" si="50"/>
        <v>1.0198233308863029</v>
      </c>
      <c r="T110" s="263">
        <f t="shared" si="51"/>
        <v>0.4223111465831893</v>
      </c>
      <c r="U110" s="264">
        <f t="shared" si="52"/>
        <v>9.606003934760686E-2</v>
      </c>
      <c r="V110" s="264">
        <f t="shared" si="53"/>
        <v>0.23986312478020988</v>
      </c>
      <c r="W110" s="264">
        <f t="shared" si="54"/>
        <v>8.6387982455372533E-2</v>
      </c>
      <c r="X110" s="264">
        <f t="shared" si="55"/>
        <v>0.70866197113017582</v>
      </c>
      <c r="Y110" s="264">
        <f t="shared" si="56"/>
        <v>0.31116135975612713</v>
      </c>
    </row>
    <row r="111" spans="1:25" hidden="1" x14ac:dyDescent="0.3">
      <c r="A111" s="5">
        <v>2038</v>
      </c>
      <c r="B111" s="296"/>
      <c r="C111" s="297"/>
      <c r="D111" s="297"/>
      <c r="E111" s="298"/>
      <c r="F111" s="298"/>
      <c r="G111" s="298"/>
      <c r="H111" s="298"/>
      <c r="I111" s="298"/>
      <c r="J111" s="259">
        <f t="shared" si="57"/>
        <v>1.4628624361800502</v>
      </c>
      <c r="K111" s="260">
        <f t="shared" si="58"/>
        <v>1.042013758342184</v>
      </c>
      <c r="L111" s="260">
        <f t="shared" si="59"/>
        <v>0.42084867783786628</v>
      </c>
      <c r="M111" s="261">
        <v>9.5525202447084276E-2</v>
      </c>
      <c r="N111" s="261">
        <v>0.23852763032196922</v>
      </c>
      <c r="O111" s="261">
        <v>8.6795845068812799E-2</v>
      </c>
      <c r="P111" s="261">
        <v>0.72271937081927329</v>
      </c>
      <c r="Q111" s="261">
        <v>0.31929438752291067</v>
      </c>
      <c r="R111" s="262">
        <f t="shared" si="60"/>
        <v>1.4628624361800502</v>
      </c>
      <c r="S111" s="263">
        <f t="shared" si="50"/>
        <v>1.042013758342184</v>
      </c>
      <c r="T111" s="263">
        <f t="shared" si="51"/>
        <v>0.42084867783786628</v>
      </c>
      <c r="U111" s="264">
        <f t="shared" si="52"/>
        <v>9.5525202447084276E-2</v>
      </c>
      <c r="V111" s="264">
        <f t="shared" si="53"/>
        <v>0.23852763032196922</v>
      </c>
      <c r="W111" s="264">
        <f t="shared" si="54"/>
        <v>8.6795845068812799E-2</v>
      </c>
      <c r="X111" s="264">
        <f t="shared" si="55"/>
        <v>0.72271937081927329</v>
      </c>
      <c r="Y111" s="264">
        <f t="shared" si="56"/>
        <v>0.31929438752291067</v>
      </c>
    </row>
    <row r="112" spans="1:25" hidden="1" x14ac:dyDescent="0.3">
      <c r="A112" s="5">
        <v>2039</v>
      </c>
      <c r="B112" s="296"/>
      <c r="C112" s="297"/>
      <c r="D112" s="297"/>
      <c r="E112" s="298"/>
      <c r="F112" s="298"/>
      <c r="G112" s="298"/>
      <c r="H112" s="298"/>
      <c r="I112" s="298"/>
      <c r="J112" s="259">
        <f t="shared" si="57"/>
        <v>1.483398541428206</v>
      </c>
      <c r="K112" s="260">
        <f t="shared" si="58"/>
        <v>1.0640537763851747</v>
      </c>
      <c r="L112" s="260">
        <f t="shared" si="59"/>
        <v>0.41934476504303136</v>
      </c>
      <c r="M112" s="261">
        <v>9.4958763351463388E-2</v>
      </c>
      <c r="N112" s="261">
        <v>0.23711322478563901</v>
      </c>
      <c r="O112" s="261">
        <v>8.7272776905929009E-2</v>
      </c>
      <c r="P112" s="261">
        <v>0.73668386210707448</v>
      </c>
      <c r="Q112" s="261">
        <v>0.32736991427810025</v>
      </c>
      <c r="R112" s="262">
        <f t="shared" si="60"/>
        <v>1.483398541428206</v>
      </c>
      <c r="S112" s="263">
        <f t="shared" si="50"/>
        <v>1.0640537763851747</v>
      </c>
      <c r="T112" s="263">
        <f t="shared" si="51"/>
        <v>0.41934476504303136</v>
      </c>
      <c r="U112" s="264">
        <f t="shared" si="52"/>
        <v>9.4958763351463388E-2</v>
      </c>
      <c r="V112" s="264">
        <f t="shared" si="53"/>
        <v>0.23711322478563901</v>
      </c>
      <c r="W112" s="264">
        <f t="shared" si="54"/>
        <v>8.7272776905929009E-2</v>
      </c>
      <c r="X112" s="264">
        <f t="shared" si="55"/>
        <v>0.73668386210707448</v>
      </c>
      <c r="Y112" s="264">
        <f t="shared" si="56"/>
        <v>0.32736991427810025</v>
      </c>
    </row>
    <row r="113" spans="1:25" hidden="1" x14ac:dyDescent="0.3">
      <c r="A113" s="5">
        <v>2040</v>
      </c>
      <c r="B113" s="296"/>
      <c r="C113" s="297"/>
      <c r="D113" s="297"/>
      <c r="E113" s="298"/>
      <c r="F113" s="298"/>
      <c r="G113" s="298"/>
      <c r="H113" s="298"/>
      <c r="I113" s="298"/>
      <c r="J113" s="259">
        <f t="shared" si="57"/>
        <v>1.5048189851699425</v>
      </c>
      <c r="K113" s="260">
        <f t="shared" si="58"/>
        <v>1.08602452416219</v>
      </c>
      <c r="L113" s="260">
        <f t="shared" si="59"/>
        <v>0.41879446100775258</v>
      </c>
      <c r="M113" s="261">
        <v>9.4627456818604405E-2</v>
      </c>
      <c r="N113" s="261">
        <v>0.23628594821182433</v>
      </c>
      <c r="O113" s="261">
        <v>8.7881055977323805E-2</v>
      </c>
      <c r="P113" s="261">
        <v>0.75059263631976125</v>
      </c>
      <c r="Q113" s="261">
        <v>0.33543188784242872</v>
      </c>
      <c r="R113" s="262">
        <f t="shared" si="60"/>
        <v>1.5048189851699425</v>
      </c>
      <c r="S113" s="263">
        <f t="shared" si="50"/>
        <v>1.08602452416219</v>
      </c>
      <c r="T113" s="263">
        <f t="shared" si="51"/>
        <v>0.41879446100775258</v>
      </c>
      <c r="U113" s="264">
        <f t="shared" si="52"/>
        <v>9.4627456818604405E-2</v>
      </c>
      <c r="V113" s="264">
        <f t="shared" si="53"/>
        <v>0.23628594821182433</v>
      </c>
      <c r="W113" s="264">
        <f t="shared" si="54"/>
        <v>8.7881055977323805E-2</v>
      </c>
      <c r="X113" s="264">
        <f t="shared" si="55"/>
        <v>0.75059263631976125</v>
      </c>
      <c r="Y113" s="264">
        <f t="shared" si="56"/>
        <v>0.33543188784242872</v>
      </c>
    </row>
    <row r="114" spans="1:25" hidden="1" x14ac:dyDescent="0.3">
      <c r="A114" s="5">
        <v>2041</v>
      </c>
      <c r="B114" s="296"/>
      <c r="C114" s="297"/>
      <c r="D114" s="297"/>
      <c r="E114" s="298"/>
      <c r="F114" s="298"/>
      <c r="G114" s="298"/>
      <c r="H114" s="298"/>
      <c r="I114" s="298"/>
      <c r="J114" s="259">
        <f t="shared" si="57"/>
        <v>1.5256550150018116</v>
      </c>
      <c r="K114" s="260">
        <f t="shared" si="58"/>
        <v>1.1079410804576661</v>
      </c>
      <c r="L114" s="260">
        <f t="shared" si="59"/>
        <v>0.4177139345441454</v>
      </c>
      <c r="M114" s="261">
        <v>9.4104545790742594E-2</v>
      </c>
      <c r="N114" s="261">
        <v>0.23498023280741445</v>
      </c>
      <c r="O114" s="261">
        <v>8.8629155945988358E-2</v>
      </c>
      <c r="P114" s="261">
        <v>0.76441758920385705</v>
      </c>
      <c r="Q114" s="261">
        <v>0.3435234912538091</v>
      </c>
      <c r="R114" s="262">
        <f t="shared" si="60"/>
        <v>1.5256550150018116</v>
      </c>
      <c r="S114" s="263">
        <f t="shared" si="50"/>
        <v>1.1079410804576661</v>
      </c>
      <c r="T114" s="263">
        <f t="shared" si="51"/>
        <v>0.4177139345441454</v>
      </c>
      <c r="U114" s="264">
        <f t="shared" si="52"/>
        <v>9.4104545790742594E-2</v>
      </c>
      <c r="V114" s="264">
        <f t="shared" si="53"/>
        <v>0.23498023280741445</v>
      </c>
      <c r="W114" s="264">
        <f t="shared" si="54"/>
        <v>8.8629155945988358E-2</v>
      </c>
      <c r="X114" s="264">
        <f t="shared" si="55"/>
        <v>0.76441758920385705</v>
      </c>
      <c r="Y114" s="264">
        <f t="shared" si="56"/>
        <v>0.3435234912538091</v>
      </c>
    </row>
    <row r="115" spans="1:25" hidden="1" x14ac:dyDescent="0.3">
      <c r="A115" s="5">
        <v>2042</v>
      </c>
      <c r="B115" s="296"/>
      <c r="C115" s="297"/>
      <c r="D115" s="297"/>
      <c r="E115" s="298"/>
      <c r="F115" s="298"/>
      <c r="G115" s="298"/>
      <c r="H115" s="298"/>
      <c r="I115" s="298"/>
      <c r="J115" s="259">
        <f t="shared" si="57"/>
        <v>1.5467823063379131</v>
      </c>
      <c r="K115" s="260">
        <f t="shared" si="58"/>
        <v>1.1298567169591365</v>
      </c>
      <c r="L115" s="260">
        <f t="shared" si="59"/>
        <v>0.41692558937877655</v>
      </c>
      <c r="M115" s="261">
        <v>9.3624837618932824E-2</v>
      </c>
      <c r="N115" s="261">
        <v>0.23378239547719318</v>
      </c>
      <c r="O115" s="261">
        <v>8.9518356282650535E-2</v>
      </c>
      <c r="P115" s="261">
        <v>0.77816641176205448</v>
      </c>
      <c r="Q115" s="261">
        <v>0.35169030519708205</v>
      </c>
      <c r="R115" s="262">
        <f t="shared" si="60"/>
        <v>1.5467823063379131</v>
      </c>
      <c r="S115" s="263">
        <f t="shared" si="50"/>
        <v>1.1298567169591365</v>
      </c>
      <c r="T115" s="263">
        <f t="shared" si="51"/>
        <v>0.41692558937877655</v>
      </c>
      <c r="U115" s="264">
        <f t="shared" si="52"/>
        <v>9.3624837618932824E-2</v>
      </c>
      <c r="V115" s="264">
        <f t="shared" si="53"/>
        <v>0.23378239547719318</v>
      </c>
      <c r="W115" s="264">
        <f t="shared" si="54"/>
        <v>8.9518356282650535E-2</v>
      </c>
      <c r="X115" s="264">
        <f t="shared" si="55"/>
        <v>0.77816641176205448</v>
      </c>
      <c r="Y115" s="264">
        <f t="shared" si="56"/>
        <v>0.35169030519708205</v>
      </c>
    </row>
    <row r="116" spans="1:25" hidden="1" x14ac:dyDescent="0.3">
      <c r="A116" s="5">
        <v>2043</v>
      </c>
      <c r="B116" s="296"/>
      <c r="C116" s="297"/>
      <c r="D116" s="297"/>
      <c r="E116" s="298"/>
      <c r="F116" s="298"/>
      <c r="G116" s="298"/>
      <c r="H116" s="298"/>
      <c r="I116" s="298"/>
      <c r="J116" s="259">
        <f t="shared" si="57"/>
        <v>1.5678511959790074</v>
      </c>
      <c r="K116" s="260">
        <f t="shared" si="58"/>
        <v>1.1517909810475302</v>
      </c>
      <c r="L116" s="260">
        <f t="shared" si="59"/>
        <v>0.41606021493147705</v>
      </c>
      <c r="M116" s="261">
        <v>9.3100977435958437E-2</v>
      </c>
      <c r="N116" s="261">
        <v>0.23247431002054009</v>
      </c>
      <c r="O116" s="261">
        <v>9.0484927474978466E-2</v>
      </c>
      <c r="P116" s="261">
        <v>0.79183372168602584</v>
      </c>
      <c r="Q116" s="261">
        <v>0.35995725936150436</v>
      </c>
      <c r="R116" s="262">
        <f t="shared" si="60"/>
        <v>1.5678511959790074</v>
      </c>
      <c r="S116" s="263">
        <f t="shared" si="50"/>
        <v>1.1517909810475302</v>
      </c>
      <c r="T116" s="263">
        <f t="shared" si="51"/>
        <v>0.41606021493147705</v>
      </c>
      <c r="U116" s="264">
        <f t="shared" si="52"/>
        <v>9.3100977435958437E-2</v>
      </c>
      <c r="V116" s="264">
        <f t="shared" si="53"/>
        <v>0.23247431002054009</v>
      </c>
      <c r="W116" s="264">
        <f t="shared" si="54"/>
        <v>9.0484927474978466E-2</v>
      </c>
      <c r="X116" s="264">
        <f t="shared" si="55"/>
        <v>0.79183372168602584</v>
      </c>
      <c r="Y116" s="264">
        <f t="shared" si="56"/>
        <v>0.35995725936150436</v>
      </c>
    </row>
    <row r="117" spans="1:25" hidden="1" x14ac:dyDescent="0.3">
      <c r="A117" s="5">
        <v>2044</v>
      </c>
      <c r="B117" s="296"/>
      <c r="C117" s="297"/>
      <c r="D117" s="297"/>
      <c r="E117" s="298"/>
      <c r="F117" s="298"/>
      <c r="G117" s="298"/>
      <c r="H117" s="298"/>
      <c r="I117" s="298"/>
      <c r="J117" s="259">
        <f t="shared" si="57"/>
        <v>1.588573476761352</v>
      </c>
      <c r="K117" s="260">
        <f t="shared" si="58"/>
        <v>1.1737218786450641</v>
      </c>
      <c r="L117" s="260">
        <f t="shared" si="59"/>
        <v>0.4148515981162878</v>
      </c>
      <c r="M117" s="261">
        <v>9.2485842354601583E-2</v>
      </c>
      <c r="N117" s="261">
        <v>0.23093830999619744</v>
      </c>
      <c r="O117" s="261">
        <v>9.142744576548878E-2</v>
      </c>
      <c r="P117" s="261">
        <v>0.80540689207938354</v>
      </c>
      <c r="Q117" s="261">
        <v>0.36831498656568051</v>
      </c>
      <c r="R117" s="262">
        <f t="shared" si="60"/>
        <v>1.588573476761352</v>
      </c>
      <c r="S117" s="263">
        <f t="shared" si="50"/>
        <v>1.1737218786450641</v>
      </c>
      <c r="T117" s="263">
        <f t="shared" si="51"/>
        <v>0.4148515981162878</v>
      </c>
      <c r="U117" s="264">
        <f t="shared" si="52"/>
        <v>9.2485842354601583E-2</v>
      </c>
      <c r="V117" s="264">
        <f t="shared" si="53"/>
        <v>0.23093830999619744</v>
      </c>
      <c r="W117" s="264">
        <f t="shared" si="54"/>
        <v>9.142744576548878E-2</v>
      </c>
      <c r="X117" s="264">
        <f t="shared" si="55"/>
        <v>0.80540689207938354</v>
      </c>
      <c r="Y117" s="264">
        <f t="shared" si="56"/>
        <v>0.36831498656568051</v>
      </c>
    </row>
    <row r="118" spans="1:25" hidden="1" x14ac:dyDescent="0.3">
      <c r="A118" s="5">
        <v>2045</v>
      </c>
      <c r="B118" s="296"/>
      <c r="C118" s="297"/>
      <c r="D118" s="297"/>
      <c r="E118" s="298"/>
      <c r="F118" s="298"/>
      <c r="G118" s="298"/>
      <c r="H118" s="298"/>
      <c r="I118" s="298"/>
      <c r="J118" s="259">
        <f t="shared" si="57"/>
        <v>1.6098883722108337</v>
      </c>
      <c r="K118" s="260">
        <f t="shared" si="58"/>
        <v>1.195648846952575</v>
      </c>
      <c r="L118" s="260">
        <f t="shared" si="59"/>
        <v>0.41423952525825863</v>
      </c>
      <c r="M118" s="261">
        <v>9.2063855400891334E-2</v>
      </c>
      <c r="N118" s="261">
        <v>0.22988460327255766</v>
      </c>
      <c r="O118" s="261">
        <v>9.2291066584809636E-2</v>
      </c>
      <c r="P118" s="261">
        <v>0.81891417749915241</v>
      </c>
      <c r="Q118" s="261">
        <v>0.3767346694534226</v>
      </c>
      <c r="R118" s="262">
        <f t="shared" si="60"/>
        <v>1.6098883722108337</v>
      </c>
      <c r="S118" s="263">
        <f t="shared" si="50"/>
        <v>1.195648846952575</v>
      </c>
      <c r="T118" s="263">
        <f t="shared" si="51"/>
        <v>0.41423952525825863</v>
      </c>
      <c r="U118" s="264">
        <f t="shared" si="52"/>
        <v>9.2063855400891334E-2</v>
      </c>
      <c r="V118" s="264">
        <f t="shared" si="53"/>
        <v>0.22988460327255766</v>
      </c>
      <c r="W118" s="264">
        <f t="shared" si="54"/>
        <v>9.2291066584809636E-2</v>
      </c>
      <c r="X118" s="264">
        <f t="shared" si="55"/>
        <v>0.81891417749915241</v>
      </c>
      <c r="Y118" s="264">
        <f t="shared" si="56"/>
        <v>0.3767346694534226</v>
      </c>
    </row>
    <row r="119" spans="1:25" hidden="1" x14ac:dyDescent="0.3">
      <c r="A119" s="5">
        <v>2046</v>
      </c>
      <c r="B119" s="296"/>
      <c r="C119" s="297"/>
      <c r="D119" s="297"/>
      <c r="E119" s="298"/>
      <c r="F119" s="298"/>
      <c r="G119" s="298"/>
      <c r="H119" s="298"/>
      <c r="I119" s="298"/>
      <c r="J119" s="259">
        <f t="shared" si="57"/>
        <v>1.6317098285615301</v>
      </c>
      <c r="K119" s="260">
        <f t="shared" si="58"/>
        <v>1.2175731495616691</v>
      </c>
      <c r="L119" s="260">
        <f t="shared" si="59"/>
        <v>0.41413667899986112</v>
      </c>
      <c r="M119" s="261">
        <v>9.1802159822152202E-2</v>
      </c>
      <c r="N119" s="261">
        <v>0.22923114612551615</v>
      </c>
      <c r="O119" s="261">
        <v>9.3103373052192781E-2</v>
      </c>
      <c r="P119" s="261">
        <v>0.83237866257496984</v>
      </c>
      <c r="Q119" s="261">
        <v>0.38519448698669928</v>
      </c>
      <c r="R119" s="262">
        <f t="shared" si="60"/>
        <v>1.6317098285615301</v>
      </c>
      <c r="S119" s="263">
        <f t="shared" si="50"/>
        <v>1.2175731495616691</v>
      </c>
      <c r="T119" s="263">
        <f t="shared" si="51"/>
        <v>0.41413667899986112</v>
      </c>
      <c r="U119" s="264">
        <f t="shared" si="52"/>
        <v>9.1802159822152202E-2</v>
      </c>
      <c r="V119" s="264">
        <f t="shared" si="53"/>
        <v>0.22923114612551615</v>
      </c>
      <c r="W119" s="264">
        <f t="shared" si="54"/>
        <v>9.3103373052192781E-2</v>
      </c>
      <c r="X119" s="264">
        <f t="shared" si="55"/>
        <v>0.83237866257496984</v>
      </c>
      <c r="Y119" s="264">
        <f t="shared" si="56"/>
        <v>0.38519448698669928</v>
      </c>
    </row>
    <row r="120" spans="1:25" hidden="1" x14ac:dyDescent="0.3">
      <c r="A120" s="5">
        <v>2047</v>
      </c>
      <c r="B120" s="296"/>
      <c r="C120" s="297"/>
      <c r="D120" s="297"/>
      <c r="E120" s="298"/>
      <c r="F120" s="298"/>
      <c r="G120" s="298"/>
      <c r="H120" s="298"/>
      <c r="I120" s="298"/>
      <c r="J120" s="259">
        <f t="shared" si="57"/>
        <v>1.6542944356548555</v>
      </c>
      <c r="K120" s="260">
        <f t="shared" si="58"/>
        <v>1.2395052775164848</v>
      </c>
      <c r="L120" s="260">
        <f t="shared" si="59"/>
        <v>0.41478915813837075</v>
      </c>
      <c r="M120" s="261">
        <v>9.1776180465662008E-2</v>
      </c>
      <c r="N120" s="261">
        <v>0.22916627534604789</v>
      </c>
      <c r="O120" s="261">
        <v>9.3846702326660869E-2</v>
      </c>
      <c r="P120" s="261">
        <v>0.84583781185661666</v>
      </c>
      <c r="Q120" s="261">
        <v>0.39366746565986804</v>
      </c>
      <c r="R120" s="262">
        <f t="shared" si="60"/>
        <v>1.6542944356548555</v>
      </c>
      <c r="S120" s="263">
        <f t="shared" si="50"/>
        <v>1.2395052775164848</v>
      </c>
      <c r="T120" s="263">
        <f t="shared" si="51"/>
        <v>0.41478915813837075</v>
      </c>
      <c r="U120" s="264">
        <f t="shared" si="52"/>
        <v>9.1776180465662008E-2</v>
      </c>
      <c r="V120" s="264">
        <f t="shared" si="53"/>
        <v>0.22916627534604789</v>
      </c>
      <c r="W120" s="264">
        <f t="shared" si="54"/>
        <v>9.3846702326660869E-2</v>
      </c>
      <c r="X120" s="264">
        <f t="shared" si="55"/>
        <v>0.84583781185661666</v>
      </c>
      <c r="Y120" s="264">
        <f t="shared" si="56"/>
        <v>0.39366746565986804</v>
      </c>
    </row>
    <row r="121" spans="1:25" hidden="1" x14ac:dyDescent="0.3">
      <c r="A121" s="5">
        <v>2048</v>
      </c>
      <c r="B121" s="296"/>
      <c r="C121" s="297"/>
      <c r="D121" s="297"/>
      <c r="E121" s="298"/>
      <c r="F121" s="298"/>
      <c r="G121" s="298"/>
      <c r="H121" s="298"/>
      <c r="I121" s="298"/>
      <c r="J121" s="259">
        <f t="shared" si="57"/>
        <v>1.6773231168738321</v>
      </c>
      <c r="K121" s="260">
        <f t="shared" si="58"/>
        <v>1.2614573774195292</v>
      </c>
      <c r="L121" s="260">
        <f t="shared" si="59"/>
        <v>0.41586573945430283</v>
      </c>
      <c r="M121" s="261">
        <v>9.1871981387280713E-2</v>
      </c>
      <c r="N121" s="261">
        <v>0.22940549145060729</v>
      </c>
      <c r="O121" s="261">
        <v>9.458826661641484E-2</v>
      </c>
      <c r="P121" s="261">
        <v>0.85930863985062644</v>
      </c>
      <c r="Q121" s="261">
        <v>0.40214873756890279</v>
      </c>
      <c r="R121" s="262">
        <f t="shared" si="60"/>
        <v>1.6773231168738321</v>
      </c>
      <c r="S121" s="263">
        <f t="shared" si="50"/>
        <v>1.2614573774195292</v>
      </c>
      <c r="T121" s="263">
        <f t="shared" si="51"/>
        <v>0.41586573945430283</v>
      </c>
      <c r="U121" s="264">
        <f t="shared" si="52"/>
        <v>9.1871981387280713E-2</v>
      </c>
      <c r="V121" s="264">
        <f t="shared" si="53"/>
        <v>0.22940549145060729</v>
      </c>
      <c r="W121" s="264">
        <f t="shared" si="54"/>
        <v>9.458826661641484E-2</v>
      </c>
      <c r="X121" s="264">
        <f t="shared" si="55"/>
        <v>0.85930863985062644</v>
      </c>
      <c r="Y121" s="264">
        <f t="shared" si="56"/>
        <v>0.40214873756890279</v>
      </c>
    </row>
    <row r="122" spans="1:25" hidden="1" x14ac:dyDescent="0.3">
      <c r="A122" s="5">
        <v>2049</v>
      </c>
      <c r="B122" s="296"/>
      <c r="C122" s="297"/>
      <c r="D122" s="297"/>
      <c r="E122" s="298"/>
      <c r="F122" s="298"/>
      <c r="G122" s="298"/>
      <c r="H122" s="298"/>
      <c r="I122" s="298"/>
      <c r="J122" s="259">
        <f t="shared" si="57"/>
        <v>1.6969844838864396</v>
      </c>
      <c r="K122" s="260">
        <f t="shared" si="58"/>
        <v>1.2833169135887752</v>
      </c>
      <c r="L122" s="260">
        <f t="shared" si="59"/>
        <v>0.41366757029766449</v>
      </c>
      <c r="M122" s="261">
        <v>9.1000688487964859E-2</v>
      </c>
      <c r="N122" s="261">
        <v>0.22722986213743585</v>
      </c>
      <c r="O122" s="261">
        <v>9.5437019672263743E-2</v>
      </c>
      <c r="P122" s="261">
        <v>0.87264748427422312</v>
      </c>
      <c r="Q122" s="261">
        <v>0.41066942931455214</v>
      </c>
      <c r="R122" s="262">
        <f t="shared" si="60"/>
        <v>1.6969844838864396</v>
      </c>
      <c r="S122" s="263">
        <f t="shared" si="50"/>
        <v>1.2833169135887752</v>
      </c>
      <c r="T122" s="263">
        <f t="shared" si="51"/>
        <v>0.41366757029766449</v>
      </c>
      <c r="U122" s="264">
        <f t="shared" si="52"/>
        <v>9.1000688487964859E-2</v>
      </c>
      <c r="V122" s="264">
        <f t="shared" si="53"/>
        <v>0.22722986213743585</v>
      </c>
      <c r="W122" s="264">
        <f t="shared" si="54"/>
        <v>9.5437019672263743E-2</v>
      </c>
      <c r="X122" s="264">
        <f t="shared" si="55"/>
        <v>0.87264748427422312</v>
      </c>
      <c r="Y122" s="264">
        <f t="shared" si="56"/>
        <v>0.41066942931455214</v>
      </c>
    </row>
    <row r="123" spans="1:25" hidden="1" x14ac:dyDescent="0.3">
      <c r="A123" s="5">
        <v>2050</v>
      </c>
      <c r="B123" s="296"/>
      <c r="C123" s="297"/>
      <c r="D123" s="297"/>
      <c r="E123" s="298"/>
      <c r="F123" s="298"/>
      <c r="G123" s="298"/>
      <c r="H123" s="298"/>
      <c r="I123" s="298"/>
      <c r="J123" s="259">
        <f t="shared" si="57"/>
        <v>1.7153405261105534</v>
      </c>
      <c r="K123" s="260">
        <f t="shared" si="58"/>
        <v>1.3050799450402499</v>
      </c>
      <c r="L123" s="260">
        <f t="shared" si="59"/>
        <v>0.41026058107030344</v>
      </c>
      <c r="M123" s="261">
        <v>8.9733444671153406E-2</v>
      </c>
      <c r="N123" s="261">
        <v>0.22406553841008098</v>
      </c>
      <c r="O123" s="261">
        <v>9.6461597989069073E-2</v>
      </c>
      <c r="P123" s="261">
        <v>0.8857972843188584</v>
      </c>
      <c r="Q123" s="261">
        <v>0.41928266072139148</v>
      </c>
      <c r="R123" s="262">
        <f t="shared" si="60"/>
        <v>1.7153405261105534</v>
      </c>
      <c r="S123" s="263">
        <f t="shared" si="50"/>
        <v>1.3050799450402499</v>
      </c>
      <c r="T123" s="263">
        <f t="shared" si="51"/>
        <v>0.41026058107030344</v>
      </c>
      <c r="U123" s="264">
        <f t="shared" si="52"/>
        <v>8.9733444671153406E-2</v>
      </c>
      <c r="V123" s="264">
        <f t="shared" si="53"/>
        <v>0.22406553841008098</v>
      </c>
      <c r="W123" s="264">
        <f t="shared" si="54"/>
        <v>9.6461597989069073E-2</v>
      </c>
      <c r="X123" s="264">
        <f t="shared" si="55"/>
        <v>0.8857972843188584</v>
      </c>
      <c r="Y123" s="264">
        <f t="shared" si="56"/>
        <v>0.41928266072139148</v>
      </c>
    </row>
    <row r="127" spans="1:25" x14ac:dyDescent="0.3">
      <c r="A127" s="250" t="s">
        <v>577</v>
      </c>
    </row>
    <row r="128" spans="1:25" x14ac:dyDescent="0.3">
      <c r="A128" s="282" t="s">
        <v>578</v>
      </c>
    </row>
  </sheetData>
  <mergeCells count="18">
    <mergeCell ref="R54:Y54"/>
    <mergeCell ref="R55:Y55"/>
    <mergeCell ref="R90:Y90"/>
    <mergeCell ref="R91:Y91"/>
    <mergeCell ref="A90:I90"/>
    <mergeCell ref="B91:I91"/>
    <mergeCell ref="J55:Q55"/>
    <mergeCell ref="J91:Q91"/>
    <mergeCell ref="J90:Q90"/>
    <mergeCell ref="J54:Q54"/>
    <mergeCell ref="A54:I54"/>
    <mergeCell ref="B55:I55"/>
    <mergeCell ref="A18:I18"/>
    <mergeCell ref="B19:I19"/>
    <mergeCell ref="J19:Q19"/>
    <mergeCell ref="J18:Q18"/>
    <mergeCell ref="R18:Y18"/>
    <mergeCell ref="R19:Y19"/>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54E4A-36D3-4BCC-ACCB-54D782006828}">
  <sheetPr>
    <tabColor theme="3" tint="0.59999389629810485"/>
  </sheetPr>
  <dimension ref="A18:Y128"/>
  <sheetViews>
    <sheetView showGridLines="0" zoomScale="86" zoomScaleNormal="86" workbookViewId="0">
      <selection activeCell="H84" sqref="H84"/>
    </sheetView>
  </sheetViews>
  <sheetFormatPr baseColWidth="10" defaultColWidth="11.44140625" defaultRowHeight="13.8" x14ac:dyDescent="0.3"/>
  <cols>
    <col min="1" max="1" width="18.33203125" style="130" customWidth="1"/>
    <col min="2" max="2" width="12.33203125" style="130" customWidth="1"/>
    <col min="3" max="3" width="11.44140625" style="130"/>
    <col min="4" max="4" width="13.109375" style="130" customWidth="1"/>
    <col min="5" max="5" width="12.5546875" style="130" customWidth="1"/>
    <col min="6" max="6" width="13.88671875" style="130" customWidth="1"/>
    <col min="7" max="7" width="13.109375" style="130" customWidth="1"/>
    <col min="8" max="8" width="12.44140625" style="130" customWidth="1"/>
    <col min="9" max="9" width="13" style="130" customWidth="1"/>
    <col min="10" max="10" width="16.44140625" style="130" bestFit="1" customWidth="1"/>
    <col min="11" max="11" width="11.44140625" style="130"/>
    <col min="12" max="12" width="14.33203125" style="130" customWidth="1"/>
    <col min="13" max="13" width="11.44140625" style="130"/>
    <col min="14" max="14" width="13" style="130" bestFit="1" customWidth="1"/>
    <col min="15" max="19" width="11.44140625" style="130"/>
    <col min="20" max="20" width="16.44140625" style="130" bestFit="1" customWidth="1"/>
    <col min="21" max="21" width="11.44140625" style="130"/>
    <col min="22" max="22" width="13" style="130" bestFit="1" customWidth="1"/>
    <col min="23" max="29" width="11.44140625" style="130"/>
    <col min="30" max="30" width="16.44140625" style="130" bestFit="1" customWidth="1"/>
    <col min="31" max="16384" width="11.44140625" style="130"/>
  </cols>
  <sheetData>
    <row r="18" spans="1:25" hidden="1" x14ac:dyDescent="0.3">
      <c r="A18" s="347" t="s">
        <v>558</v>
      </c>
      <c r="B18" s="347"/>
      <c r="C18" s="347"/>
      <c r="D18" s="347"/>
      <c r="E18" s="347"/>
      <c r="F18" s="347"/>
      <c r="G18" s="347"/>
      <c r="H18" s="347"/>
      <c r="I18" s="347"/>
      <c r="J18" s="347" t="s">
        <v>557</v>
      </c>
      <c r="K18" s="347"/>
      <c r="L18" s="347"/>
      <c r="M18" s="347"/>
      <c r="N18" s="347"/>
      <c r="O18" s="347"/>
      <c r="P18" s="347"/>
      <c r="Q18" s="347"/>
      <c r="R18" s="347" t="s">
        <v>559</v>
      </c>
      <c r="S18" s="347"/>
      <c r="T18" s="347"/>
      <c r="U18" s="347"/>
      <c r="V18" s="347"/>
      <c r="W18" s="347"/>
      <c r="X18" s="347"/>
      <c r="Y18" s="347"/>
    </row>
    <row r="19" spans="1:25" hidden="1" x14ac:dyDescent="0.3">
      <c r="A19" s="73" t="s">
        <v>551</v>
      </c>
      <c r="B19" s="347" t="s">
        <v>65</v>
      </c>
      <c r="C19" s="347"/>
      <c r="D19" s="347"/>
      <c r="E19" s="347"/>
      <c r="F19" s="347"/>
      <c r="G19" s="347"/>
      <c r="H19" s="347"/>
      <c r="I19" s="347"/>
      <c r="J19" s="347" t="s">
        <v>65</v>
      </c>
      <c r="K19" s="347"/>
      <c r="L19" s="347"/>
      <c r="M19" s="347"/>
      <c r="N19" s="347"/>
      <c r="O19" s="347"/>
      <c r="P19" s="347"/>
      <c r="Q19" s="347"/>
      <c r="R19" s="347" t="s">
        <v>65</v>
      </c>
      <c r="S19" s="347"/>
      <c r="T19" s="347"/>
      <c r="U19" s="347"/>
      <c r="V19" s="347"/>
      <c r="W19" s="347"/>
      <c r="X19" s="347"/>
      <c r="Y19" s="347"/>
    </row>
    <row r="20" spans="1:25" ht="27.6" hidden="1" x14ac:dyDescent="0.3">
      <c r="A20" s="254" t="s">
        <v>546</v>
      </c>
      <c r="B20" s="255" t="s">
        <v>556</v>
      </c>
      <c r="C20" s="256" t="s">
        <v>554</v>
      </c>
      <c r="D20" s="256" t="s">
        <v>555</v>
      </c>
      <c r="E20" s="256" t="s">
        <v>547</v>
      </c>
      <c r="F20" s="256" t="s">
        <v>548</v>
      </c>
      <c r="G20" s="256" t="s">
        <v>549</v>
      </c>
      <c r="H20" s="256" t="s">
        <v>576</v>
      </c>
      <c r="I20" s="256" t="s">
        <v>550</v>
      </c>
      <c r="J20" s="255" t="s">
        <v>209</v>
      </c>
      <c r="K20" s="256" t="s">
        <v>537</v>
      </c>
      <c r="L20" s="256" t="s">
        <v>536</v>
      </c>
      <c r="M20" s="256" t="s">
        <v>547</v>
      </c>
      <c r="N20" s="256" t="s">
        <v>548</v>
      </c>
      <c r="O20" s="256" t="s">
        <v>549</v>
      </c>
      <c r="P20" s="256" t="s">
        <v>576</v>
      </c>
      <c r="Q20" s="256" t="s">
        <v>550</v>
      </c>
      <c r="R20" s="255" t="s">
        <v>209</v>
      </c>
      <c r="S20" s="256" t="s">
        <v>537</v>
      </c>
      <c r="T20" s="256" t="s">
        <v>536</v>
      </c>
      <c r="U20" s="256" t="s">
        <v>547</v>
      </c>
      <c r="V20" s="256" t="s">
        <v>548</v>
      </c>
      <c r="W20" s="256" t="s">
        <v>549</v>
      </c>
      <c r="X20" s="256" t="s">
        <v>576</v>
      </c>
      <c r="Y20" s="256" t="s">
        <v>550</v>
      </c>
    </row>
    <row r="21" spans="1:25" hidden="1" x14ac:dyDescent="0.3">
      <c r="A21" s="254" t="s">
        <v>545</v>
      </c>
      <c r="B21" s="257">
        <f>'FM año base NAL 2020'!L13</f>
        <v>19.799749379787158</v>
      </c>
      <c r="C21" s="258">
        <f>'FM año base NAL 2020'!L10</f>
        <v>13.050559995314702</v>
      </c>
      <c r="D21" s="258">
        <f>'FM año base NAL 2020'!L6</f>
        <v>6.7491893844724578</v>
      </c>
      <c r="E21" s="258">
        <f>SUM('FM año base NAL 2020'!L7:L7)</f>
        <v>3.4620908107237125</v>
      </c>
      <c r="F21" s="258">
        <f>SUM('FM año base NAL 2020'!L8:L9)</f>
        <v>3.2870985737487461</v>
      </c>
      <c r="G21" s="258">
        <f>SUM('FM año base NAL 2020'!L9:L9)</f>
        <v>0.95100176182325968</v>
      </c>
      <c r="H21" s="258">
        <f>SUM('FM año base NAL 2020'!L11:L11)</f>
        <v>9.3260290732071827</v>
      </c>
      <c r="I21" s="258">
        <f>SUM('FM año base NAL 2020'!L12:L13)</f>
        <v>23.524280301894677</v>
      </c>
      <c r="J21" s="257">
        <f>B21</f>
        <v>19.799749379787158</v>
      </c>
      <c r="K21" s="257">
        <f>C21</f>
        <v>13.050559995314702</v>
      </c>
      <c r="L21" s="257">
        <f t="shared" ref="L21:Q21" si="0">D21</f>
        <v>6.7491893844724578</v>
      </c>
      <c r="M21" s="257">
        <f t="shared" si="0"/>
        <v>3.4620908107237125</v>
      </c>
      <c r="N21" s="257">
        <f t="shared" si="0"/>
        <v>3.2870985737487461</v>
      </c>
      <c r="O21" s="257">
        <f t="shared" si="0"/>
        <v>0.95100176182325968</v>
      </c>
      <c r="P21" s="257">
        <f t="shared" si="0"/>
        <v>9.3260290732071827</v>
      </c>
      <c r="Q21" s="257">
        <f t="shared" si="0"/>
        <v>23.524280301894677</v>
      </c>
      <c r="R21" s="257">
        <f>J21-B21</f>
        <v>0</v>
      </c>
      <c r="S21" s="257">
        <f t="shared" ref="S21:Y36" si="1">K21-C21</f>
        <v>0</v>
      </c>
      <c r="T21" s="257">
        <f t="shared" si="1"/>
        <v>0</v>
      </c>
      <c r="U21" s="257">
        <f t="shared" si="1"/>
        <v>0</v>
      </c>
      <c r="V21" s="257">
        <f t="shared" si="1"/>
        <v>0</v>
      </c>
      <c r="W21" s="257">
        <f t="shared" si="1"/>
        <v>0</v>
      </c>
      <c r="X21" s="257">
        <f t="shared" si="1"/>
        <v>0</v>
      </c>
      <c r="Y21" s="257">
        <f t="shared" si="1"/>
        <v>0</v>
      </c>
    </row>
    <row r="22" spans="1:25" hidden="1" x14ac:dyDescent="0.3">
      <c r="A22" s="5">
        <v>2021</v>
      </c>
      <c r="B22" s="296"/>
      <c r="C22" s="297"/>
      <c r="D22" s="297"/>
      <c r="E22" s="298"/>
      <c r="F22" s="298"/>
      <c r="G22" s="298"/>
      <c r="H22" s="298"/>
      <c r="I22" s="298"/>
      <c r="J22" s="259">
        <f>SUM(K22:L22)</f>
        <v>18.88320086193886</v>
      </c>
      <c r="K22" s="260">
        <f>SUM(P22:Q22)</f>
        <v>12.505896628341777</v>
      </c>
      <c r="L22" s="260">
        <f>SUM(M22:O22)</f>
        <v>6.3773042335970853</v>
      </c>
      <c r="M22" s="261">
        <v>3.3270397693867815</v>
      </c>
      <c r="N22" s="261">
        <v>1.8424317727124648</v>
      </c>
      <c r="O22" s="261">
        <v>1.2078326914978392</v>
      </c>
      <c r="P22" s="261">
        <v>8.5886733261903156</v>
      </c>
      <c r="Q22" s="261">
        <v>3.9172233021514611</v>
      </c>
      <c r="R22" s="262">
        <f>J22-B22</f>
        <v>18.88320086193886</v>
      </c>
      <c r="S22" s="263">
        <f t="shared" si="1"/>
        <v>12.505896628341777</v>
      </c>
      <c r="T22" s="263">
        <f t="shared" si="1"/>
        <v>6.3773042335970853</v>
      </c>
      <c r="U22" s="264">
        <f t="shared" si="1"/>
        <v>3.3270397693867815</v>
      </c>
      <c r="V22" s="264">
        <f t="shared" si="1"/>
        <v>1.8424317727124648</v>
      </c>
      <c r="W22" s="264">
        <f t="shared" si="1"/>
        <v>1.2078326914978392</v>
      </c>
      <c r="X22" s="264">
        <f t="shared" si="1"/>
        <v>8.5886733261903156</v>
      </c>
      <c r="Y22" s="264">
        <f t="shared" si="1"/>
        <v>3.9172233021514611</v>
      </c>
    </row>
    <row r="23" spans="1:25" hidden="1" x14ac:dyDescent="0.3">
      <c r="A23" s="5">
        <v>2022</v>
      </c>
      <c r="B23" s="296"/>
      <c r="C23" s="297"/>
      <c r="D23" s="297"/>
      <c r="E23" s="298"/>
      <c r="F23" s="298"/>
      <c r="G23" s="298"/>
      <c r="H23" s="298"/>
      <c r="I23" s="298"/>
      <c r="J23" s="259">
        <f t="shared" ref="J23:J51" si="2">SUM(K23:L23)</f>
        <v>19.154626882980704</v>
      </c>
      <c r="K23" s="260">
        <f t="shared" ref="K23:K51" si="3">SUM(P23:Q23)</f>
        <v>12.971519299937274</v>
      </c>
      <c r="L23" s="260">
        <f>SUM(M23:O23)</f>
        <v>6.1831075830434292</v>
      </c>
      <c r="M23" s="261">
        <v>3.1762481011548527</v>
      </c>
      <c r="N23" s="261">
        <v>1.7604524812945288</v>
      </c>
      <c r="O23" s="261">
        <v>1.2464070005940482</v>
      </c>
      <c r="P23" s="261">
        <v>8.9030929132318342</v>
      </c>
      <c r="Q23" s="261">
        <v>4.0684263867054389</v>
      </c>
      <c r="R23" s="262">
        <f t="shared" ref="R23:Y51" si="4">J23-B23</f>
        <v>19.154626882980704</v>
      </c>
      <c r="S23" s="263">
        <f t="shared" si="1"/>
        <v>12.971519299937274</v>
      </c>
      <c r="T23" s="263">
        <f t="shared" si="1"/>
        <v>6.1831075830434292</v>
      </c>
      <c r="U23" s="264">
        <f t="shared" si="1"/>
        <v>3.1762481011548527</v>
      </c>
      <c r="V23" s="264">
        <f t="shared" si="1"/>
        <v>1.7604524812945288</v>
      </c>
      <c r="W23" s="264">
        <f t="shared" si="1"/>
        <v>1.2464070005940482</v>
      </c>
      <c r="X23" s="264">
        <f t="shared" si="1"/>
        <v>8.9030929132318342</v>
      </c>
      <c r="Y23" s="264">
        <f t="shared" si="1"/>
        <v>4.0684263867054389</v>
      </c>
    </row>
    <row r="24" spans="1:25" hidden="1" x14ac:dyDescent="0.3">
      <c r="A24" s="5">
        <v>2023</v>
      </c>
      <c r="B24" s="296"/>
      <c r="C24" s="297"/>
      <c r="D24" s="297"/>
      <c r="E24" s="298"/>
      <c r="F24" s="298"/>
      <c r="G24" s="298"/>
      <c r="H24" s="298"/>
      <c r="I24" s="298"/>
      <c r="J24" s="259">
        <f t="shared" si="2"/>
        <v>19.719551823957524</v>
      </c>
      <c r="K24" s="260">
        <f t="shared" si="3"/>
        <v>13.448713385606741</v>
      </c>
      <c r="L24" s="260">
        <f t="shared" ref="L24:L51" si="5">SUM(M24:O24)</f>
        <v>6.2708384383507827</v>
      </c>
      <c r="M24" s="261">
        <v>3.2155023200083916</v>
      </c>
      <c r="N24" s="261">
        <v>1.7836874559764566</v>
      </c>
      <c r="O24" s="261">
        <v>1.2716486623659347</v>
      </c>
      <c r="P24" s="261">
        <v>9.2254376699198737</v>
      </c>
      <c r="Q24" s="261">
        <v>4.2232757156868663</v>
      </c>
      <c r="R24" s="262">
        <f t="shared" si="4"/>
        <v>19.719551823957524</v>
      </c>
      <c r="S24" s="263">
        <f t="shared" si="1"/>
        <v>13.448713385606741</v>
      </c>
      <c r="T24" s="263">
        <f t="shared" si="1"/>
        <v>6.2708384383507827</v>
      </c>
      <c r="U24" s="264">
        <f t="shared" si="1"/>
        <v>3.2155023200083916</v>
      </c>
      <c r="V24" s="264">
        <f t="shared" si="1"/>
        <v>1.7836874559764566</v>
      </c>
      <c r="W24" s="264">
        <f t="shared" si="1"/>
        <v>1.2716486623659347</v>
      </c>
      <c r="X24" s="264">
        <f t="shared" si="1"/>
        <v>9.2254376699198737</v>
      </c>
      <c r="Y24" s="264">
        <f t="shared" si="1"/>
        <v>4.2232757156868663</v>
      </c>
    </row>
    <row r="25" spans="1:25" hidden="1" x14ac:dyDescent="0.3">
      <c r="A25" s="5">
        <v>2024</v>
      </c>
      <c r="B25" s="296">
        <f>'FM año 2024 NAL'!L13</f>
        <v>0</v>
      </c>
      <c r="C25" s="297">
        <f>'FM año 2024 NAL'!L10</f>
        <v>0</v>
      </c>
      <c r="D25" s="297">
        <f>'FM año 2024 NAL'!L6</f>
        <v>0</v>
      </c>
      <c r="E25" s="298">
        <f>SUM('FM año 2024 NAL'!L7:L8)</f>
        <v>0</v>
      </c>
      <c r="F25" s="298">
        <f>SUM('FM año 2024 NAL'!L8:L9)</f>
        <v>0</v>
      </c>
      <c r="G25" s="298">
        <f>SUM('FM año 2024 NAL'!L9:L12)</f>
        <v>0</v>
      </c>
      <c r="H25" s="298">
        <f>SUM('FM año 2024 NAL'!L11:L15)</f>
        <v>0</v>
      </c>
      <c r="I25" s="298">
        <f>SUM('FM año 2024 NAL'!L12:L17)</f>
        <v>0</v>
      </c>
      <c r="J25" s="259">
        <f t="shared" si="2"/>
        <v>20.293602275598534</v>
      </c>
      <c r="K25" s="260">
        <f t="shared" si="3"/>
        <v>13.930297112303748</v>
      </c>
      <c r="L25" s="260">
        <f t="shared" si="5"/>
        <v>6.3633051632947861</v>
      </c>
      <c r="M25" s="261">
        <v>3.2565836915022031</v>
      </c>
      <c r="N25" s="261">
        <v>1.807910157397709</v>
      </c>
      <c r="O25" s="261">
        <v>1.2988113143948745</v>
      </c>
      <c r="P25" s="261">
        <v>9.5482549792873055</v>
      </c>
      <c r="Q25" s="261">
        <v>4.3820421330164434</v>
      </c>
      <c r="R25" s="262">
        <f t="shared" si="4"/>
        <v>20.293602275598534</v>
      </c>
      <c r="S25" s="263">
        <f t="shared" si="1"/>
        <v>13.930297112303748</v>
      </c>
      <c r="T25" s="263">
        <f t="shared" si="1"/>
        <v>6.3633051632947861</v>
      </c>
      <c r="U25" s="264">
        <f t="shared" si="1"/>
        <v>3.2565836915022031</v>
      </c>
      <c r="V25" s="264">
        <f t="shared" si="1"/>
        <v>1.807910157397709</v>
      </c>
      <c r="W25" s="264">
        <f t="shared" si="1"/>
        <v>1.2988113143948745</v>
      </c>
      <c r="X25" s="264">
        <f t="shared" si="1"/>
        <v>9.5482549792873055</v>
      </c>
      <c r="Y25" s="264">
        <f t="shared" si="1"/>
        <v>4.3820421330164434</v>
      </c>
    </row>
    <row r="26" spans="1:25" hidden="1" x14ac:dyDescent="0.3">
      <c r="A26" s="5">
        <v>2025</v>
      </c>
      <c r="B26" s="296"/>
      <c r="C26" s="297"/>
      <c r="D26" s="297"/>
      <c r="E26" s="298"/>
      <c r="F26" s="298"/>
      <c r="G26" s="298"/>
      <c r="H26" s="298"/>
      <c r="I26" s="298"/>
      <c r="J26" s="259">
        <f t="shared" si="2"/>
        <v>20.885638049372389</v>
      </c>
      <c r="K26" s="260">
        <f t="shared" si="3"/>
        <v>14.417801612329558</v>
      </c>
      <c r="L26" s="260">
        <f t="shared" si="5"/>
        <v>6.4678364370428296</v>
      </c>
      <c r="M26" s="261">
        <v>3.3051442130994912</v>
      </c>
      <c r="N26" s="261">
        <v>1.8362646645818363</v>
      </c>
      <c r="O26" s="261">
        <v>1.3264275593615016</v>
      </c>
      <c r="P26" s="261">
        <v>9.8730422590969695</v>
      </c>
      <c r="Q26" s="261">
        <v>4.5447593532325898</v>
      </c>
      <c r="R26" s="262">
        <f t="shared" si="4"/>
        <v>20.885638049372389</v>
      </c>
      <c r="S26" s="263">
        <f t="shared" si="1"/>
        <v>14.417801612329558</v>
      </c>
      <c r="T26" s="263">
        <f t="shared" si="1"/>
        <v>6.4678364370428296</v>
      </c>
      <c r="U26" s="264">
        <f t="shared" si="1"/>
        <v>3.3051442130994912</v>
      </c>
      <c r="V26" s="264">
        <f t="shared" si="1"/>
        <v>1.8362646645818363</v>
      </c>
      <c r="W26" s="264">
        <f t="shared" si="1"/>
        <v>1.3264275593615016</v>
      </c>
      <c r="X26" s="264">
        <f t="shared" si="1"/>
        <v>9.8730422590969695</v>
      </c>
      <c r="Y26" s="264">
        <f t="shared" si="1"/>
        <v>4.5447593532325898</v>
      </c>
    </row>
    <row r="27" spans="1:25" hidden="1" x14ac:dyDescent="0.3">
      <c r="A27" s="5">
        <v>2026</v>
      </c>
      <c r="B27" s="296"/>
      <c r="C27" s="297"/>
      <c r="D27" s="297"/>
      <c r="E27" s="298"/>
      <c r="F27" s="298"/>
      <c r="G27" s="298"/>
      <c r="H27" s="298"/>
      <c r="I27" s="298"/>
      <c r="J27" s="259">
        <f t="shared" si="2"/>
        <v>21.444567462877778</v>
      </c>
      <c r="K27" s="260">
        <f t="shared" si="3"/>
        <v>14.902987853492251</v>
      </c>
      <c r="L27" s="260">
        <f t="shared" si="5"/>
        <v>6.5415796093855283</v>
      </c>
      <c r="M27" s="261">
        <v>3.3332580046213085</v>
      </c>
      <c r="N27" s="261">
        <v>1.8532351692686542</v>
      </c>
      <c r="O27" s="261">
        <v>1.3550864354955658</v>
      </c>
      <c r="P27" s="261">
        <v>10.191463832016808</v>
      </c>
      <c r="Q27" s="261">
        <v>4.7115240214754426</v>
      </c>
      <c r="R27" s="262">
        <f t="shared" si="4"/>
        <v>21.444567462877778</v>
      </c>
      <c r="S27" s="263">
        <f t="shared" si="1"/>
        <v>14.902987853492251</v>
      </c>
      <c r="T27" s="263">
        <f t="shared" si="1"/>
        <v>6.5415796093855283</v>
      </c>
      <c r="U27" s="264">
        <f t="shared" si="1"/>
        <v>3.3332580046213085</v>
      </c>
      <c r="V27" s="264">
        <f t="shared" si="1"/>
        <v>1.8532351692686542</v>
      </c>
      <c r="W27" s="264">
        <f t="shared" si="1"/>
        <v>1.3550864354955658</v>
      </c>
      <c r="X27" s="264">
        <f t="shared" si="1"/>
        <v>10.191463832016808</v>
      </c>
      <c r="Y27" s="264">
        <f t="shared" si="1"/>
        <v>4.7115240214754426</v>
      </c>
    </row>
    <row r="28" spans="1:25" hidden="1" x14ac:dyDescent="0.3">
      <c r="A28" s="5">
        <v>2027</v>
      </c>
      <c r="B28" s="296"/>
      <c r="C28" s="297"/>
      <c r="D28" s="297"/>
      <c r="E28" s="298"/>
      <c r="F28" s="298"/>
      <c r="G28" s="298"/>
      <c r="H28" s="298"/>
      <c r="I28" s="298"/>
      <c r="J28" s="259">
        <f t="shared" si="2"/>
        <v>21.981496526152924</v>
      </c>
      <c r="K28" s="260">
        <f t="shared" si="3"/>
        <v>15.385110261591436</v>
      </c>
      <c r="L28" s="260">
        <f t="shared" si="5"/>
        <v>6.5963862645614872</v>
      </c>
      <c r="M28" s="261">
        <v>3.349064941196302</v>
      </c>
      <c r="N28" s="261">
        <v>1.8633275352619505</v>
      </c>
      <c r="O28" s="261">
        <v>1.3839937881032345</v>
      </c>
      <c r="P28" s="261">
        <v>10.502754338198343</v>
      </c>
      <c r="Q28" s="261">
        <v>4.8823559233930931</v>
      </c>
      <c r="R28" s="262">
        <f t="shared" si="4"/>
        <v>21.981496526152924</v>
      </c>
      <c r="S28" s="263">
        <f t="shared" si="1"/>
        <v>15.385110261591436</v>
      </c>
      <c r="T28" s="263">
        <f t="shared" si="1"/>
        <v>6.5963862645614872</v>
      </c>
      <c r="U28" s="264">
        <f t="shared" si="1"/>
        <v>3.349064941196302</v>
      </c>
      <c r="V28" s="264">
        <f t="shared" si="1"/>
        <v>1.8633275352619505</v>
      </c>
      <c r="W28" s="264">
        <f t="shared" si="1"/>
        <v>1.3839937881032345</v>
      </c>
      <c r="X28" s="264">
        <f t="shared" si="1"/>
        <v>10.502754338198343</v>
      </c>
      <c r="Y28" s="264">
        <f t="shared" si="1"/>
        <v>4.8823559233930931</v>
      </c>
    </row>
    <row r="29" spans="1:25" hidden="1" x14ac:dyDescent="0.3">
      <c r="A29" s="5">
        <v>2028</v>
      </c>
      <c r="B29" s="296"/>
      <c r="C29" s="297"/>
      <c r="D29" s="297"/>
      <c r="E29" s="298"/>
      <c r="F29" s="298"/>
      <c r="G29" s="298"/>
      <c r="H29" s="298"/>
      <c r="I29" s="298"/>
      <c r="J29" s="259">
        <f t="shared" si="2"/>
        <v>22.494821078593993</v>
      </c>
      <c r="K29" s="260">
        <f t="shared" si="3"/>
        <v>15.862866155072943</v>
      </c>
      <c r="L29" s="260">
        <f t="shared" si="5"/>
        <v>6.6319549235210511</v>
      </c>
      <c r="M29" s="261">
        <v>3.352328421446249</v>
      </c>
      <c r="N29" s="261">
        <v>1.8663980113959697</v>
      </c>
      <c r="O29" s="261">
        <v>1.4132284906788317</v>
      </c>
      <c r="P29" s="261">
        <v>10.805581623970765</v>
      </c>
      <c r="Q29" s="261">
        <v>5.0572845311021775</v>
      </c>
      <c r="R29" s="262">
        <f t="shared" si="4"/>
        <v>22.494821078593993</v>
      </c>
      <c r="S29" s="263">
        <f t="shared" si="1"/>
        <v>15.862866155072943</v>
      </c>
      <c r="T29" s="263">
        <f t="shared" si="1"/>
        <v>6.6319549235210511</v>
      </c>
      <c r="U29" s="264">
        <f t="shared" si="1"/>
        <v>3.352328421446249</v>
      </c>
      <c r="V29" s="264">
        <f t="shared" si="1"/>
        <v>1.8663980113959697</v>
      </c>
      <c r="W29" s="264">
        <f t="shared" si="1"/>
        <v>1.4132284906788317</v>
      </c>
      <c r="X29" s="264">
        <f t="shared" si="1"/>
        <v>10.805581623970765</v>
      </c>
      <c r="Y29" s="264">
        <f t="shared" si="1"/>
        <v>5.0572845311021775</v>
      </c>
    </row>
    <row r="30" spans="1:25" hidden="1" x14ac:dyDescent="0.3">
      <c r="A30" s="5">
        <v>2029</v>
      </c>
      <c r="B30" s="296"/>
      <c r="C30" s="297"/>
      <c r="D30" s="297"/>
      <c r="E30" s="298"/>
      <c r="F30" s="298"/>
      <c r="G30" s="298"/>
      <c r="H30" s="298"/>
      <c r="I30" s="298"/>
      <c r="J30" s="259">
        <f t="shared" si="2"/>
        <v>22.961431312670349</v>
      </c>
      <c r="K30" s="260">
        <f t="shared" si="3"/>
        <v>16.334580209457389</v>
      </c>
      <c r="L30" s="260">
        <f t="shared" si="5"/>
        <v>6.6268511032129611</v>
      </c>
      <c r="M30" s="261">
        <v>3.329037122038951</v>
      </c>
      <c r="N30" s="261">
        <v>1.8546294260158853</v>
      </c>
      <c r="O30" s="261">
        <v>1.4431845551581255</v>
      </c>
      <c r="P30" s="261">
        <v>11.098184452974081</v>
      </c>
      <c r="Q30" s="261">
        <v>5.236395756483307</v>
      </c>
      <c r="R30" s="262">
        <f t="shared" si="4"/>
        <v>22.961431312670349</v>
      </c>
      <c r="S30" s="263">
        <f t="shared" si="1"/>
        <v>16.334580209457389</v>
      </c>
      <c r="T30" s="263">
        <f t="shared" si="1"/>
        <v>6.6268511032129611</v>
      </c>
      <c r="U30" s="264">
        <f t="shared" si="1"/>
        <v>3.329037122038951</v>
      </c>
      <c r="V30" s="264">
        <f t="shared" si="1"/>
        <v>1.8546294260158853</v>
      </c>
      <c r="W30" s="264">
        <f t="shared" si="1"/>
        <v>1.4431845551581255</v>
      </c>
      <c r="X30" s="264">
        <f t="shared" si="1"/>
        <v>11.098184452974081</v>
      </c>
      <c r="Y30" s="264">
        <f t="shared" si="1"/>
        <v>5.236395756483307</v>
      </c>
    </row>
    <row r="31" spans="1:25" hidden="1" x14ac:dyDescent="0.3">
      <c r="A31" s="5">
        <v>2030</v>
      </c>
      <c r="B31" s="296"/>
      <c r="C31" s="297"/>
      <c r="D31" s="297"/>
      <c r="E31" s="298"/>
      <c r="F31" s="298"/>
      <c r="G31" s="298"/>
      <c r="H31" s="298"/>
      <c r="I31" s="298"/>
      <c r="J31" s="259">
        <f t="shared" si="2"/>
        <v>23.39782735930067</v>
      </c>
      <c r="K31" s="260">
        <f t="shared" si="3"/>
        <v>16.799733438688691</v>
      </c>
      <c r="L31" s="260">
        <f t="shared" si="5"/>
        <v>6.5980939206119817</v>
      </c>
      <c r="M31" s="261">
        <v>3.2899794843449919</v>
      </c>
      <c r="N31" s="261">
        <v>1.834010740688309</v>
      </c>
      <c r="O31" s="261">
        <v>1.4741036955786808</v>
      </c>
      <c r="P31" s="261">
        <v>11.37992130078017</v>
      </c>
      <c r="Q31" s="261">
        <v>5.4198121379085187</v>
      </c>
      <c r="R31" s="262">
        <f t="shared" si="4"/>
        <v>23.39782735930067</v>
      </c>
      <c r="S31" s="263">
        <f t="shared" si="1"/>
        <v>16.799733438688691</v>
      </c>
      <c r="T31" s="263">
        <f t="shared" si="1"/>
        <v>6.5980939206119817</v>
      </c>
      <c r="U31" s="264">
        <f t="shared" si="1"/>
        <v>3.2899794843449919</v>
      </c>
      <c r="V31" s="264">
        <f t="shared" si="1"/>
        <v>1.834010740688309</v>
      </c>
      <c r="W31" s="264">
        <f t="shared" si="1"/>
        <v>1.4741036955786808</v>
      </c>
      <c r="X31" s="264">
        <f t="shared" si="1"/>
        <v>11.37992130078017</v>
      </c>
      <c r="Y31" s="264">
        <f t="shared" si="1"/>
        <v>5.4198121379085187</v>
      </c>
    </row>
    <row r="32" spans="1:25" hidden="1" x14ac:dyDescent="0.3">
      <c r="A32" s="5">
        <v>2031</v>
      </c>
      <c r="B32" s="296"/>
      <c r="C32" s="297"/>
      <c r="D32" s="297"/>
      <c r="E32" s="298"/>
      <c r="F32" s="298"/>
      <c r="G32" s="298"/>
      <c r="H32" s="298"/>
      <c r="I32" s="298"/>
      <c r="J32" s="259">
        <f t="shared" si="2"/>
        <v>23.830381697649273</v>
      </c>
      <c r="K32" s="260">
        <f t="shared" si="3"/>
        <v>17.261498550825213</v>
      </c>
      <c r="L32" s="260">
        <f t="shared" si="5"/>
        <v>6.5688831468240592</v>
      </c>
      <c r="M32" s="261">
        <v>3.2502523814695863</v>
      </c>
      <c r="N32" s="261">
        <v>1.812950355141844</v>
      </c>
      <c r="O32" s="261">
        <v>1.5056804102126291</v>
      </c>
      <c r="P32" s="261">
        <v>11.653890713041044</v>
      </c>
      <c r="Q32" s="261">
        <v>5.607607837784168</v>
      </c>
      <c r="R32" s="262">
        <f t="shared" si="4"/>
        <v>23.830381697649273</v>
      </c>
      <c r="S32" s="263">
        <f t="shared" si="1"/>
        <v>17.261498550825213</v>
      </c>
      <c r="T32" s="263">
        <f t="shared" si="1"/>
        <v>6.5688831468240592</v>
      </c>
      <c r="U32" s="264">
        <f t="shared" si="1"/>
        <v>3.2502523814695863</v>
      </c>
      <c r="V32" s="264">
        <f t="shared" si="1"/>
        <v>1.812950355141844</v>
      </c>
      <c r="W32" s="264">
        <f t="shared" si="1"/>
        <v>1.5056804102126291</v>
      </c>
      <c r="X32" s="264">
        <f t="shared" si="1"/>
        <v>11.653890713041044</v>
      </c>
      <c r="Y32" s="264">
        <f t="shared" si="1"/>
        <v>5.607607837784168</v>
      </c>
    </row>
    <row r="33" spans="1:25" hidden="1" x14ac:dyDescent="0.3">
      <c r="A33" s="5">
        <v>2032</v>
      </c>
      <c r="B33" s="296"/>
      <c r="C33" s="297"/>
      <c r="D33" s="297"/>
      <c r="E33" s="298"/>
      <c r="F33" s="298"/>
      <c r="G33" s="298"/>
      <c r="H33" s="298"/>
      <c r="I33" s="298"/>
      <c r="J33" s="259">
        <f t="shared" si="2"/>
        <v>24.246780166734403</v>
      </c>
      <c r="K33" s="260">
        <f t="shared" si="3"/>
        <v>17.719782907093162</v>
      </c>
      <c r="L33" s="260">
        <f t="shared" si="5"/>
        <v>6.5269972596412433</v>
      </c>
      <c r="M33" s="261">
        <v>3.2023583160076008</v>
      </c>
      <c r="N33" s="261">
        <v>1.7872668742563842</v>
      </c>
      <c r="O33" s="261">
        <v>1.5373720693772586</v>
      </c>
      <c r="P33" s="261">
        <v>11.920007060652152</v>
      </c>
      <c r="Q33" s="261">
        <v>5.7997758464410119</v>
      </c>
      <c r="R33" s="262">
        <f t="shared" si="4"/>
        <v>24.246780166734403</v>
      </c>
      <c r="S33" s="263">
        <f t="shared" si="1"/>
        <v>17.719782907093162</v>
      </c>
      <c r="T33" s="263">
        <f t="shared" si="1"/>
        <v>6.5269972596412433</v>
      </c>
      <c r="U33" s="264">
        <f t="shared" si="1"/>
        <v>3.2023583160076008</v>
      </c>
      <c r="V33" s="264">
        <f t="shared" si="1"/>
        <v>1.7872668742563842</v>
      </c>
      <c r="W33" s="264">
        <f t="shared" si="1"/>
        <v>1.5373720693772586</v>
      </c>
      <c r="X33" s="264">
        <f t="shared" si="1"/>
        <v>11.920007060652152</v>
      </c>
      <c r="Y33" s="264">
        <f t="shared" si="1"/>
        <v>5.7997758464410119</v>
      </c>
    </row>
    <row r="34" spans="1:25" hidden="1" x14ac:dyDescent="0.3">
      <c r="A34" s="5">
        <v>2033</v>
      </c>
      <c r="B34" s="296"/>
      <c r="C34" s="297"/>
      <c r="D34" s="297"/>
      <c r="E34" s="298"/>
      <c r="F34" s="298"/>
      <c r="G34" s="298"/>
      <c r="H34" s="298"/>
      <c r="I34" s="298"/>
      <c r="J34" s="259">
        <f t="shared" si="2"/>
        <v>24.658398178265422</v>
      </c>
      <c r="K34" s="260">
        <f t="shared" si="3"/>
        <v>18.175303778885368</v>
      </c>
      <c r="L34" s="260">
        <f t="shared" si="5"/>
        <v>6.4830943993800547</v>
      </c>
      <c r="M34" s="261">
        <v>3.1528994135577171</v>
      </c>
      <c r="N34" s="261">
        <v>1.7606428873490758</v>
      </c>
      <c r="O34" s="261">
        <v>1.569552098473262</v>
      </c>
      <c r="P34" s="261">
        <v>12.178916266832269</v>
      </c>
      <c r="Q34" s="261">
        <v>5.9963875120530989</v>
      </c>
      <c r="R34" s="262">
        <f t="shared" si="4"/>
        <v>24.658398178265422</v>
      </c>
      <c r="S34" s="263">
        <f t="shared" si="1"/>
        <v>18.175303778885368</v>
      </c>
      <c r="T34" s="263">
        <f t="shared" si="1"/>
        <v>6.4830943993800547</v>
      </c>
      <c r="U34" s="264">
        <f t="shared" si="1"/>
        <v>3.1528994135577171</v>
      </c>
      <c r="V34" s="264">
        <f t="shared" si="1"/>
        <v>1.7606428873490758</v>
      </c>
      <c r="W34" s="264">
        <f t="shared" si="1"/>
        <v>1.569552098473262</v>
      </c>
      <c r="X34" s="264">
        <f t="shared" si="1"/>
        <v>12.178916266832269</v>
      </c>
      <c r="Y34" s="264">
        <f t="shared" si="1"/>
        <v>5.9963875120530989</v>
      </c>
    </row>
    <row r="35" spans="1:25" hidden="1" x14ac:dyDescent="0.3">
      <c r="A35" s="5">
        <v>2034</v>
      </c>
      <c r="B35" s="296"/>
      <c r="C35" s="297"/>
      <c r="D35" s="297"/>
      <c r="E35" s="298"/>
      <c r="F35" s="298"/>
      <c r="G35" s="298"/>
      <c r="H35" s="298"/>
      <c r="I35" s="298"/>
      <c r="J35" s="259">
        <f t="shared" si="2"/>
        <v>25.073156114011635</v>
      </c>
      <c r="K35" s="260">
        <f t="shared" si="3"/>
        <v>18.629960033542226</v>
      </c>
      <c r="L35" s="260">
        <f t="shared" si="5"/>
        <v>6.4431960804694093</v>
      </c>
      <c r="M35" s="261">
        <v>3.1048702559549239</v>
      </c>
      <c r="N35" s="261">
        <v>1.7347535853697207</v>
      </c>
      <c r="O35" s="261">
        <v>1.6035722391447647</v>
      </c>
      <c r="P35" s="261">
        <v>12.432215315659382</v>
      </c>
      <c r="Q35" s="261">
        <v>6.1977447178828431</v>
      </c>
      <c r="R35" s="262">
        <f t="shared" si="4"/>
        <v>25.073156114011635</v>
      </c>
      <c r="S35" s="263">
        <f t="shared" si="1"/>
        <v>18.629960033542226</v>
      </c>
      <c r="T35" s="263">
        <f t="shared" si="1"/>
        <v>6.4431960804694093</v>
      </c>
      <c r="U35" s="264">
        <f t="shared" si="1"/>
        <v>3.1048702559549239</v>
      </c>
      <c r="V35" s="264">
        <f t="shared" si="1"/>
        <v>1.7347535853697207</v>
      </c>
      <c r="W35" s="264">
        <f t="shared" si="1"/>
        <v>1.6035722391447647</v>
      </c>
      <c r="X35" s="264">
        <f t="shared" si="1"/>
        <v>12.432215315659382</v>
      </c>
      <c r="Y35" s="264">
        <f t="shared" si="1"/>
        <v>6.1977447178828431</v>
      </c>
    </row>
    <row r="36" spans="1:25" hidden="1" x14ac:dyDescent="0.3">
      <c r="A36" s="5">
        <v>2035</v>
      </c>
      <c r="B36" s="296"/>
      <c r="C36" s="297"/>
      <c r="D36" s="297"/>
      <c r="E36" s="298"/>
      <c r="F36" s="298"/>
      <c r="G36" s="298"/>
      <c r="H36" s="298"/>
      <c r="I36" s="298"/>
      <c r="J36" s="259">
        <f t="shared" si="2"/>
        <v>25.498590250773606</v>
      </c>
      <c r="K36" s="260">
        <f t="shared" si="3"/>
        <v>19.084665464031922</v>
      </c>
      <c r="L36" s="260">
        <f t="shared" si="5"/>
        <v>6.4139247867416858</v>
      </c>
      <c r="M36" s="261">
        <v>3.0618397155080173</v>
      </c>
      <c r="N36" s="261">
        <v>1.7115985230390602</v>
      </c>
      <c r="O36" s="261">
        <v>1.6404865481946083</v>
      </c>
      <c r="P36" s="261">
        <v>12.680345478468022</v>
      </c>
      <c r="Q36" s="261">
        <v>6.4043199855639017</v>
      </c>
      <c r="R36" s="262">
        <f t="shared" si="4"/>
        <v>25.498590250773606</v>
      </c>
      <c r="S36" s="263">
        <f t="shared" si="1"/>
        <v>19.084665464031922</v>
      </c>
      <c r="T36" s="263">
        <f t="shared" si="1"/>
        <v>6.4139247867416858</v>
      </c>
      <c r="U36" s="264">
        <f t="shared" si="1"/>
        <v>3.0618397155080173</v>
      </c>
      <c r="V36" s="264">
        <f t="shared" si="1"/>
        <v>1.7115985230390602</v>
      </c>
      <c r="W36" s="264">
        <f t="shared" si="1"/>
        <v>1.6404865481946083</v>
      </c>
      <c r="X36" s="264">
        <f t="shared" si="1"/>
        <v>12.680345478468022</v>
      </c>
      <c r="Y36" s="264">
        <f t="shared" si="1"/>
        <v>6.4043199855639017</v>
      </c>
    </row>
    <row r="37" spans="1:25" hidden="1" x14ac:dyDescent="0.3">
      <c r="A37" s="5">
        <v>2036</v>
      </c>
      <c r="B37" s="296"/>
      <c r="C37" s="297"/>
      <c r="D37" s="297"/>
      <c r="E37" s="298"/>
      <c r="F37" s="298"/>
      <c r="G37" s="298"/>
      <c r="H37" s="298"/>
      <c r="I37" s="298"/>
      <c r="J37" s="259">
        <f t="shared" si="2"/>
        <v>25.934442680235453</v>
      </c>
      <c r="K37" s="260">
        <f t="shared" si="3"/>
        <v>19.539852219507722</v>
      </c>
      <c r="L37" s="260">
        <f t="shared" si="5"/>
        <v>6.3945904607277315</v>
      </c>
      <c r="M37" s="261">
        <v>3.0233746543191091</v>
      </c>
      <c r="N37" s="261">
        <v>1.6909426656038125</v>
      </c>
      <c r="O37" s="261">
        <v>1.6802731408048102</v>
      </c>
      <c r="P37" s="261">
        <v>12.923277997043826</v>
      </c>
      <c r="Q37" s="261">
        <v>6.6165742224638961</v>
      </c>
      <c r="R37" s="262">
        <f t="shared" si="4"/>
        <v>25.934442680235453</v>
      </c>
      <c r="S37" s="263">
        <f t="shared" si="4"/>
        <v>19.539852219507722</v>
      </c>
      <c r="T37" s="263">
        <f t="shared" si="4"/>
        <v>6.3945904607277315</v>
      </c>
      <c r="U37" s="264">
        <f t="shared" si="4"/>
        <v>3.0233746543191091</v>
      </c>
      <c r="V37" s="264">
        <f t="shared" si="4"/>
        <v>1.6909426656038125</v>
      </c>
      <c r="W37" s="264">
        <f t="shared" si="4"/>
        <v>1.6802731408048102</v>
      </c>
      <c r="X37" s="264">
        <f t="shared" si="4"/>
        <v>12.923277997043826</v>
      </c>
      <c r="Y37" s="264">
        <f t="shared" si="4"/>
        <v>6.6165742224638961</v>
      </c>
    </row>
    <row r="38" spans="1:25" hidden="1" x14ac:dyDescent="0.3">
      <c r="A38" s="5">
        <v>2037</v>
      </c>
      <c r="B38" s="296"/>
      <c r="C38" s="297"/>
      <c r="D38" s="297"/>
      <c r="E38" s="298"/>
      <c r="F38" s="298"/>
      <c r="G38" s="298"/>
      <c r="H38" s="298"/>
      <c r="I38" s="298"/>
      <c r="J38" s="259">
        <f t="shared" si="2"/>
        <v>26.374542346030694</v>
      </c>
      <c r="K38" s="260">
        <f t="shared" si="3"/>
        <v>19.996930511529566</v>
      </c>
      <c r="L38" s="260">
        <f t="shared" si="5"/>
        <v>6.3776118345011277</v>
      </c>
      <c r="M38" s="261">
        <v>2.9846155501234297</v>
      </c>
      <c r="N38" s="261">
        <v>1.6700732036615513</v>
      </c>
      <c r="O38" s="261">
        <v>1.7229230807161469</v>
      </c>
      <c r="P38" s="261">
        <v>13.161951285617203</v>
      </c>
      <c r="Q38" s="261">
        <v>6.8349792259123641</v>
      </c>
      <c r="R38" s="262">
        <f t="shared" si="4"/>
        <v>26.374542346030694</v>
      </c>
      <c r="S38" s="263">
        <f t="shared" si="4"/>
        <v>19.996930511529566</v>
      </c>
      <c r="T38" s="263">
        <f t="shared" si="4"/>
        <v>6.3776118345011277</v>
      </c>
      <c r="U38" s="264">
        <f t="shared" si="4"/>
        <v>2.9846155501234297</v>
      </c>
      <c r="V38" s="264">
        <f t="shared" si="4"/>
        <v>1.6700732036615513</v>
      </c>
      <c r="W38" s="264">
        <f t="shared" si="4"/>
        <v>1.7229230807161469</v>
      </c>
      <c r="X38" s="264">
        <f t="shared" si="4"/>
        <v>13.161951285617203</v>
      </c>
      <c r="Y38" s="264">
        <f t="shared" si="4"/>
        <v>6.8349792259123641</v>
      </c>
    </row>
    <row r="39" spans="1:25" hidden="1" x14ac:dyDescent="0.3">
      <c r="A39" s="5">
        <v>2038</v>
      </c>
      <c r="B39" s="296"/>
      <c r="C39" s="297"/>
      <c r="D39" s="297"/>
      <c r="E39" s="298"/>
      <c r="F39" s="298"/>
      <c r="G39" s="298"/>
      <c r="H39" s="298"/>
      <c r="I39" s="298"/>
      <c r="J39" s="259">
        <f t="shared" si="2"/>
        <v>26.831056890259553</v>
      </c>
      <c r="K39" s="260">
        <f t="shared" si="3"/>
        <v>20.456362773869955</v>
      </c>
      <c r="L39" s="260">
        <f t="shared" si="5"/>
        <v>6.3746941163895983</v>
      </c>
      <c r="M39" s="261">
        <v>2.9537865436151498</v>
      </c>
      <c r="N39" s="261">
        <v>1.6535963510360641</v>
      </c>
      <c r="O39" s="261">
        <v>1.767311221738384</v>
      </c>
      <c r="P39" s="261">
        <v>13.396550800551893</v>
      </c>
      <c r="Q39" s="261">
        <v>7.0598119733180642</v>
      </c>
      <c r="R39" s="262">
        <f t="shared" si="4"/>
        <v>26.831056890259553</v>
      </c>
      <c r="S39" s="263">
        <f t="shared" si="4"/>
        <v>20.456362773869955</v>
      </c>
      <c r="T39" s="263">
        <f t="shared" si="4"/>
        <v>6.3746941163895983</v>
      </c>
      <c r="U39" s="264">
        <f t="shared" si="4"/>
        <v>2.9537865436151498</v>
      </c>
      <c r="V39" s="264">
        <f t="shared" si="4"/>
        <v>1.6535963510360641</v>
      </c>
      <c r="W39" s="264">
        <f t="shared" si="4"/>
        <v>1.767311221738384</v>
      </c>
      <c r="X39" s="264">
        <f t="shared" si="4"/>
        <v>13.396550800551893</v>
      </c>
      <c r="Y39" s="264">
        <f t="shared" si="4"/>
        <v>7.0598119733180642</v>
      </c>
    </row>
    <row r="40" spans="1:25" hidden="1" x14ac:dyDescent="0.3">
      <c r="A40" s="5">
        <v>2039</v>
      </c>
      <c r="B40" s="296"/>
      <c r="C40" s="297"/>
      <c r="D40" s="297"/>
      <c r="E40" s="298"/>
      <c r="F40" s="298"/>
      <c r="G40" s="298"/>
      <c r="H40" s="298"/>
      <c r="I40" s="298"/>
      <c r="J40" s="259">
        <f t="shared" si="2"/>
        <v>27.290252754578606</v>
      </c>
      <c r="K40" s="260">
        <f t="shared" si="3"/>
        <v>20.918646530023381</v>
      </c>
      <c r="L40" s="260">
        <f t="shared" si="5"/>
        <v>6.3716062245552267</v>
      </c>
      <c r="M40" s="261">
        <v>2.9226206093775153</v>
      </c>
      <c r="N40" s="261">
        <v>1.6368902181541822</v>
      </c>
      <c r="O40" s="261">
        <v>1.8120953970235287</v>
      </c>
      <c r="P40" s="261">
        <v>13.627544921053495</v>
      </c>
      <c r="Q40" s="261">
        <v>7.2911016089698837</v>
      </c>
      <c r="R40" s="262">
        <f t="shared" si="4"/>
        <v>27.290252754578606</v>
      </c>
      <c r="S40" s="263">
        <f t="shared" si="4"/>
        <v>20.918646530023381</v>
      </c>
      <c r="T40" s="263">
        <f t="shared" si="4"/>
        <v>6.3716062245552267</v>
      </c>
      <c r="U40" s="264">
        <f t="shared" si="4"/>
        <v>2.9226206093775153</v>
      </c>
      <c r="V40" s="264">
        <f t="shared" si="4"/>
        <v>1.6368902181541822</v>
      </c>
      <c r="W40" s="264">
        <f t="shared" si="4"/>
        <v>1.8120953970235287</v>
      </c>
      <c r="X40" s="264">
        <f t="shared" si="4"/>
        <v>13.627544921053495</v>
      </c>
      <c r="Y40" s="264">
        <f t="shared" si="4"/>
        <v>7.2911016089698837</v>
      </c>
    </row>
    <row r="41" spans="1:25" hidden="1" x14ac:dyDescent="0.3">
      <c r="A41" s="5">
        <v>2040</v>
      </c>
      <c r="B41" s="296"/>
      <c r="C41" s="297"/>
      <c r="D41" s="297"/>
      <c r="E41" s="298"/>
      <c r="F41" s="298"/>
      <c r="G41" s="298"/>
      <c r="H41" s="298"/>
      <c r="I41" s="298"/>
      <c r="J41" s="259">
        <f t="shared" si="2"/>
        <v>27.758624940613988</v>
      </c>
      <c r="K41" s="260">
        <f t="shared" si="3"/>
        <v>21.384033522938566</v>
      </c>
      <c r="L41" s="260">
        <f t="shared" si="5"/>
        <v>6.3745914176754228</v>
      </c>
      <c r="M41" s="261">
        <v>2.8954168457831022</v>
      </c>
      <c r="N41" s="261">
        <v>1.6223653460355265</v>
      </c>
      <c r="O41" s="261">
        <v>1.8568092258567936</v>
      </c>
      <c r="P41" s="261">
        <v>13.855258005696442</v>
      </c>
      <c r="Q41" s="261">
        <v>7.528775517242126</v>
      </c>
      <c r="R41" s="262">
        <f t="shared" si="4"/>
        <v>27.758624940613988</v>
      </c>
      <c r="S41" s="263">
        <f t="shared" si="4"/>
        <v>21.384033522938566</v>
      </c>
      <c r="T41" s="263">
        <f t="shared" si="4"/>
        <v>6.3745914176754228</v>
      </c>
      <c r="U41" s="264">
        <f t="shared" si="4"/>
        <v>2.8954168457831022</v>
      </c>
      <c r="V41" s="264">
        <f t="shared" si="4"/>
        <v>1.6223653460355265</v>
      </c>
      <c r="W41" s="264">
        <f t="shared" si="4"/>
        <v>1.8568092258567936</v>
      </c>
      <c r="X41" s="264">
        <f t="shared" si="4"/>
        <v>13.855258005696442</v>
      </c>
      <c r="Y41" s="264">
        <f t="shared" si="4"/>
        <v>7.528775517242126</v>
      </c>
    </row>
    <row r="42" spans="1:25" hidden="1" x14ac:dyDescent="0.3">
      <c r="A42" s="5">
        <v>2041</v>
      </c>
      <c r="B42" s="296"/>
      <c r="C42" s="297"/>
      <c r="D42" s="297"/>
      <c r="E42" s="298"/>
      <c r="F42" s="298"/>
      <c r="G42" s="298"/>
      <c r="H42" s="298"/>
      <c r="I42" s="298"/>
      <c r="J42" s="259">
        <f t="shared" si="2"/>
        <v>28.230355954558409</v>
      </c>
      <c r="K42" s="260">
        <f t="shared" si="3"/>
        <v>21.852235729185089</v>
      </c>
      <c r="L42" s="260">
        <f t="shared" si="5"/>
        <v>6.37812022537332</v>
      </c>
      <c r="M42" s="261">
        <v>2.8683500292400654</v>
      </c>
      <c r="N42" s="261">
        <v>1.6078820976045505</v>
      </c>
      <c r="O42" s="261">
        <v>1.9018880985287039</v>
      </c>
      <c r="P42" s="261">
        <v>14.079411593180831</v>
      </c>
      <c r="Q42" s="261">
        <v>7.7728241360042585</v>
      </c>
      <c r="R42" s="262">
        <f t="shared" si="4"/>
        <v>28.230355954558409</v>
      </c>
      <c r="S42" s="263">
        <f t="shared" si="4"/>
        <v>21.852235729185089</v>
      </c>
      <c r="T42" s="263">
        <f t="shared" si="4"/>
        <v>6.37812022537332</v>
      </c>
      <c r="U42" s="264">
        <f t="shared" si="4"/>
        <v>2.8683500292400654</v>
      </c>
      <c r="V42" s="264">
        <f t="shared" si="4"/>
        <v>1.6078820976045505</v>
      </c>
      <c r="W42" s="264">
        <f t="shared" si="4"/>
        <v>1.9018880985287039</v>
      </c>
      <c r="X42" s="264">
        <f t="shared" si="4"/>
        <v>14.079411593180831</v>
      </c>
      <c r="Y42" s="264">
        <f t="shared" si="4"/>
        <v>7.7728241360042585</v>
      </c>
    </row>
    <row r="43" spans="1:25" hidden="1" x14ac:dyDescent="0.3">
      <c r="A43" s="5">
        <v>2042</v>
      </c>
      <c r="B43" s="296"/>
      <c r="C43" s="297"/>
      <c r="D43" s="297"/>
      <c r="E43" s="298"/>
      <c r="F43" s="298"/>
      <c r="G43" s="298"/>
      <c r="H43" s="298"/>
      <c r="I43" s="298"/>
      <c r="J43" s="259">
        <f t="shared" si="2"/>
        <v>28.7018113132576</v>
      </c>
      <c r="K43" s="260">
        <f t="shared" si="3"/>
        <v>22.323429919890863</v>
      </c>
      <c r="L43" s="260">
        <f t="shared" si="5"/>
        <v>6.3783813933667375</v>
      </c>
      <c r="M43" s="261">
        <v>2.839073467484118</v>
      </c>
      <c r="N43" s="261">
        <v>1.5921261687777983</v>
      </c>
      <c r="O43" s="261">
        <v>1.9471817571048211</v>
      </c>
      <c r="P43" s="261">
        <v>14.300216762901805</v>
      </c>
      <c r="Q43" s="261">
        <v>8.0232131569890583</v>
      </c>
      <c r="R43" s="262">
        <f t="shared" si="4"/>
        <v>28.7018113132576</v>
      </c>
      <c r="S43" s="263">
        <f t="shared" si="4"/>
        <v>22.323429919890863</v>
      </c>
      <c r="T43" s="263">
        <f t="shared" si="4"/>
        <v>6.3783813933667375</v>
      </c>
      <c r="U43" s="264">
        <f t="shared" si="4"/>
        <v>2.839073467484118</v>
      </c>
      <c r="V43" s="264">
        <f t="shared" si="4"/>
        <v>1.5921261687777983</v>
      </c>
      <c r="W43" s="264">
        <f t="shared" si="4"/>
        <v>1.9471817571048211</v>
      </c>
      <c r="X43" s="264">
        <f t="shared" si="4"/>
        <v>14.300216762901805</v>
      </c>
      <c r="Y43" s="264">
        <f t="shared" si="4"/>
        <v>8.0232131569890583</v>
      </c>
    </row>
    <row r="44" spans="1:25" hidden="1" x14ac:dyDescent="0.3">
      <c r="A44" s="5">
        <v>2043</v>
      </c>
      <c r="B44" s="296"/>
      <c r="C44" s="297"/>
      <c r="D44" s="297"/>
      <c r="E44" s="298"/>
      <c r="F44" s="298"/>
      <c r="G44" s="298"/>
      <c r="H44" s="298"/>
      <c r="I44" s="298"/>
      <c r="J44" s="259">
        <f t="shared" si="2"/>
        <v>29.176885207354882</v>
      </c>
      <c r="K44" s="260">
        <f t="shared" si="3"/>
        <v>22.797580208226968</v>
      </c>
      <c r="L44" s="260">
        <f t="shared" si="5"/>
        <v>6.3793049991279149</v>
      </c>
      <c r="M44" s="261">
        <v>2.8100032511983306</v>
      </c>
      <c r="N44" s="261">
        <v>1.5761473628345246</v>
      </c>
      <c r="O44" s="261">
        <v>1.9931543850950593</v>
      </c>
      <c r="P44" s="261">
        <v>14.517573507258941</v>
      </c>
      <c r="Q44" s="261">
        <v>8.2800067009680252</v>
      </c>
      <c r="R44" s="262">
        <f t="shared" si="4"/>
        <v>29.176885207354882</v>
      </c>
      <c r="S44" s="263">
        <f t="shared" si="4"/>
        <v>22.797580208226968</v>
      </c>
      <c r="T44" s="263">
        <f t="shared" si="4"/>
        <v>6.3793049991279149</v>
      </c>
      <c r="U44" s="264">
        <f t="shared" si="4"/>
        <v>2.8100032511983306</v>
      </c>
      <c r="V44" s="264">
        <f t="shared" si="4"/>
        <v>1.5761473628345246</v>
      </c>
      <c r="W44" s="264">
        <f t="shared" si="4"/>
        <v>1.9931543850950593</v>
      </c>
      <c r="X44" s="264">
        <f t="shared" si="4"/>
        <v>14.517573507258941</v>
      </c>
      <c r="Y44" s="264">
        <f t="shared" si="4"/>
        <v>8.2800067009680252</v>
      </c>
    </row>
    <row r="45" spans="1:25" hidden="1" x14ac:dyDescent="0.3">
      <c r="A45" s="5">
        <v>2044</v>
      </c>
      <c r="B45" s="296"/>
      <c r="C45" s="297"/>
      <c r="D45" s="297"/>
      <c r="E45" s="298"/>
      <c r="F45" s="298"/>
      <c r="G45" s="298"/>
      <c r="H45" s="298"/>
      <c r="I45" s="298"/>
      <c r="J45" s="259">
        <f t="shared" si="2"/>
        <v>29.653146262685411</v>
      </c>
      <c r="K45" s="260">
        <f t="shared" si="3"/>
        <v>23.274916404960535</v>
      </c>
      <c r="L45" s="260">
        <f t="shared" si="5"/>
        <v>6.3782298577248735</v>
      </c>
      <c r="M45" s="261">
        <v>2.7787815490261054</v>
      </c>
      <c r="N45" s="261">
        <v>1.5586349263201011</v>
      </c>
      <c r="O45" s="261">
        <v>2.0408133823786678</v>
      </c>
      <c r="P45" s="261">
        <v>14.731450115055697</v>
      </c>
      <c r="Q45" s="261">
        <v>8.5434662899048384</v>
      </c>
      <c r="R45" s="262">
        <f t="shared" si="4"/>
        <v>29.653146262685411</v>
      </c>
      <c r="S45" s="263">
        <f t="shared" si="4"/>
        <v>23.274916404960535</v>
      </c>
      <c r="T45" s="263">
        <f t="shared" si="4"/>
        <v>6.3782298577248735</v>
      </c>
      <c r="U45" s="264">
        <f t="shared" si="4"/>
        <v>2.7787815490261054</v>
      </c>
      <c r="V45" s="264">
        <f t="shared" si="4"/>
        <v>1.5586349263201011</v>
      </c>
      <c r="W45" s="264">
        <f t="shared" si="4"/>
        <v>2.0408133823786678</v>
      </c>
      <c r="X45" s="264">
        <f t="shared" si="4"/>
        <v>14.731450115055697</v>
      </c>
      <c r="Y45" s="264">
        <f t="shared" si="4"/>
        <v>8.5434662899048384</v>
      </c>
    </row>
    <row r="46" spans="1:25" hidden="1" x14ac:dyDescent="0.3">
      <c r="A46" s="5">
        <v>2045</v>
      </c>
      <c r="B46" s="296"/>
      <c r="C46" s="297"/>
      <c r="D46" s="297"/>
      <c r="E46" s="298"/>
      <c r="F46" s="298"/>
      <c r="G46" s="298"/>
      <c r="H46" s="298"/>
      <c r="I46" s="298"/>
      <c r="J46" s="259">
        <f t="shared" si="2"/>
        <v>30.141652030146673</v>
      </c>
      <c r="K46" s="260">
        <f t="shared" si="3"/>
        <v>23.756093141856113</v>
      </c>
      <c r="L46" s="260">
        <f t="shared" si="5"/>
        <v>6.3855588882905607</v>
      </c>
      <c r="M46" s="261">
        <v>2.7513737638778015</v>
      </c>
      <c r="N46" s="261">
        <v>1.5432617383125067</v>
      </c>
      <c r="O46" s="261">
        <v>2.0909233861002523</v>
      </c>
      <c r="P46" s="261">
        <v>14.942100095574922</v>
      </c>
      <c r="Q46" s="261">
        <v>8.8139930462811904</v>
      </c>
      <c r="R46" s="262">
        <f t="shared" si="4"/>
        <v>30.141652030146673</v>
      </c>
      <c r="S46" s="263">
        <f t="shared" si="4"/>
        <v>23.756093141856113</v>
      </c>
      <c r="T46" s="263">
        <f t="shared" si="4"/>
        <v>6.3855588882905607</v>
      </c>
      <c r="U46" s="264">
        <f t="shared" si="4"/>
        <v>2.7513737638778015</v>
      </c>
      <c r="V46" s="264">
        <f t="shared" si="4"/>
        <v>1.5432617383125067</v>
      </c>
      <c r="W46" s="264">
        <f t="shared" si="4"/>
        <v>2.0909233861002523</v>
      </c>
      <c r="X46" s="264">
        <f t="shared" si="4"/>
        <v>14.942100095574922</v>
      </c>
      <c r="Y46" s="264">
        <f t="shared" si="4"/>
        <v>8.8139930462811904</v>
      </c>
    </row>
    <row r="47" spans="1:25" hidden="1" x14ac:dyDescent="0.3">
      <c r="A47" s="5">
        <v>2046</v>
      </c>
      <c r="B47" s="296"/>
      <c r="C47" s="297"/>
      <c r="D47" s="297"/>
      <c r="E47" s="298"/>
      <c r="F47" s="298"/>
      <c r="G47" s="298"/>
      <c r="H47" s="298"/>
      <c r="I47" s="298"/>
      <c r="J47" s="259">
        <f t="shared" si="2"/>
        <v>30.63911440464932</v>
      </c>
      <c r="K47" s="260">
        <f t="shared" si="3"/>
        <v>24.241815813537173</v>
      </c>
      <c r="L47" s="260">
        <f t="shared" si="5"/>
        <v>6.3972985911121487</v>
      </c>
      <c r="M47" s="261">
        <v>2.7251472834317885</v>
      </c>
      <c r="N47" s="261">
        <v>1.5285511510653813</v>
      </c>
      <c r="O47" s="261">
        <v>2.1436001566149789</v>
      </c>
      <c r="P47" s="261">
        <v>15.149822313557793</v>
      </c>
      <c r="Q47" s="261">
        <v>9.0919934999793774</v>
      </c>
      <c r="R47" s="262">
        <f t="shared" si="4"/>
        <v>30.63911440464932</v>
      </c>
      <c r="S47" s="263">
        <f t="shared" si="4"/>
        <v>24.241815813537173</v>
      </c>
      <c r="T47" s="263">
        <f t="shared" si="4"/>
        <v>6.3972985911121487</v>
      </c>
      <c r="U47" s="264">
        <f t="shared" si="4"/>
        <v>2.7251472834317885</v>
      </c>
      <c r="V47" s="264">
        <f t="shared" si="4"/>
        <v>1.5285511510653813</v>
      </c>
      <c r="W47" s="264">
        <f t="shared" si="4"/>
        <v>2.1436001566149789</v>
      </c>
      <c r="X47" s="264">
        <f t="shared" si="4"/>
        <v>15.149822313557793</v>
      </c>
      <c r="Y47" s="264">
        <f t="shared" si="4"/>
        <v>9.0919934999793774</v>
      </c>
    </row>
    <row r="48" spans="1:25" hidden="1" x14ac:dyDescent="0.3">
      <c r="A48" s="5">
        <v>2047</v>
      </c>
      <c r="B48" s="296"/>
      <c r="C48" s="297"/>
      <c r="D48" s="297"/>
      <c r="E48" s="298"/>
      <c r="F48" s="298"/>
      <c r="G48" s="298"/>
      <c r="H48" s="298"/>
      <c r="I48" s="298"/>
      <c r="J48" s="259">
        <f t="shared" si="2"/>
        <v>31.148110345097994</v>
      </c>
      <c r="K48" s="260">
        <f t="shared" si="3"/>
        <v>24.732744482156804</v>
      </c>
      <c r="L48" s="260">
        <f t="shared" si="5"/>
        <v>6.4153658629411892</v>
      </c>
      <c r="M48" s="261">
        <v>2.7011319332679502</v>
      </c>
      <c r="N48" s="261">
        <v>1.5150807998079252</v>
      </c>
      <c r="O48" s="261">
        <v>2.199153129865314</v>
      </c>
      <c r="P48" s="261">
        <v>15.354817504321034</v>
      </c>
      <c r="Q48" s="261">
        <v>9.3779269778357683</v>
      </c>
      <c r="R48" s="262">
        <f t="shared" si="4"/>
        <v>31.148110345097994</v>
      </c>
      <c r="S48" s="263">
        <f t="shared" si="4"/>
        <v>24.732744482156804</v>
      </c>
      <c r="T48" s="263">
        <f t="shared" si="4"/>
        <v>6.4153658629411892</v>
      </c>
      <c r="U48" s="264">
        <f t="shared" si="4"/>
        <v>2.7011319332679502</v>
      </c>
      <c r="V48" s="264">
        <f t="shared" si="4"/>
        <v>1.5150807998079252</v>
      </c>
      <c r="W48" s="264">
        <f t="shared" si="4"/>
        <v>2.199153129865314</v>
      </c>
      <c r="X48" s="264">
        <f t="shared" si="4"/>
        <v>15.354817504321034</v>
      </c>
      <c r="Y48" s="264">
        <f t="shared" si="4"/>
        <v>9.3779269778357683</v>
      </c>
    </row>
    <row r="49" spans="1:25" hidden="1" x14ac:dyDescent="0.3">
      <c r="A49" s="5">
        <v>2048</v>
      </c>
      <c r="B49" s="296"/>
      <c r="C49" s="297"/>
      <c r="D49" s="297"/>
      <c r="E49" s="298"/>
      <c r="F49" s="298"/>
      <c r="G49" s="298"/>
      <c r="H49" s="298"/>
      <c r="I49" s="298"/>
      <c r="J49" s="259">
        <f t="shared" si="2"/>
        <v>31.661588705237826</v>
      </c>
      <c r="K49" s="260">
        <f t="shared" si="3"/>
        <v>25.229248060908446</v>
      </c>
      <c r="L49" s="260">
        <f t="shared" si="5"/>
        <v>6.4323406443293791</v>
      </c>
      <c r="M49" s="261">
        <v>2.6750348595029005</v>
      </c>
      <c r="N49" s="261">
        <v>1.5004427975298327</v>
      </c>
      <c r="O49" s="261">
        <v>2.2568629872966457</v>
      </c>
      <c r="P49" s="261">
        <v>15.557132811184026</v>
      </c>
      <c r="Q49" s="261">
        <v>9.6721152497244223</v>
      </c>
      <c r="R49" s="262">
        <f t="shared" si="4"/>
        <v>31.661588705237826</v>
      </c>
      <c r="S49" s="263">
        <f t="shared" si="4"/>
        <v>25.229248060908446</v>
      </c>
      <c r="T49" s="263">
        <f t="shared" si="4"/>
        <v>6.4323406443293791</v>
      </c>
      <c r="U49" s="264">
        <f t="shared" si="4"/>
        <v>2.6750348595029005</v>
      </c>
      <c r="V49" s="264">
        <f t="shared" si="4"/>
        <v>1.5004427975298327</v>
      </c>
      <c r="W49" s="264">
        <f t="shared" si="4"/>
        <v>2.2568629872966457</v>
      </c>
      <c r="X49" s="264">
        <f t="shared" si="4"/>
        <v>15.557132811184026</v>
      </c>
      <c r="Y49" s="264">
        <f t="shared" si="4"/>
        <v>9.6721152497244223</v>
      </c>
    </row>
    <row r="50" spans="1:25" hidden="1" x14ac:dyDescent="0.3">
      <c r="A50" s="5">
        <v>2049</v>
      </c>
      <c r="B50" s="296"/>
      <c r="C50" s="297"/>
      <c r="D50" s="297"/>
      <c r="E50" s="298"/>
      <c r="F50" s="298"/>
      <c r="G50" s="298"/>
      <c r="H50" s="298"/>
      <c r="I50" s="298"/>
      <c r="J50" s="259">
        <f t="shared" si="2"/>
        <v>32.12947727793356</v>
      </c>
      <c r="K50" s="260">
        <f t="shared" si="3"/>
        <v>25.728969137082608</v>
      </c>
      <c r="L50" s="260">
        <f t="shared" si="5"/>
        <v>6.4005081408509561</v>
      </c>
      <c r="M50" s="261">
        <v>2.6170570418618739</v>
      </c>
      <c r="N50" s="261">
        <v>1.4679226983666454</v>
      </c>
      <c r="O50" s="261">
        <v>2.315528400622437</v>
      </c>
      <c r="P50" s="261">
        <v>15.754317313152553</v>
      </c>
      <c r="Q50" s="261">
        <v>9.9746518239300528</v>
      </c>
      <c r="R50" s="262">
        <f t="shared" si="4"/>
        <v>32.12947727793356</v>
      </c>
      <c r="S50" s="263">
        <f t="shared" si="4"/>
        <v>25.728969137082608</v>
      </c>
      <c r="T50" s="263">
        <f t="shared" si="4"/>
        <v>6.4005081408509561</v>
      </c>
      <c r="U50" s="264">
        <f t="shared" si="4"/>
        <v>2.6170570418618739</v>
      </c>
      <c r="V50" s="264">
        <f t="shared" si="4"/>
        <v>1.4679226983666454</v>
      </c>
      <c r="W50" s="264">
        <f t="shared" si="4"/>
        <v>2.315528400622437</v>
      </c>
      <c r="X50" s="264">
        <f t="shared" si="4"/>
        <v>15.754317313152553</v>
      </c>
      <c r="Y50" s="264">
        <f t="shared" si="4"/>
        <v>9.9746518239300528</v>
      </c>
    </row>
    <row r="51" spans="1:25" hidden="1" x14ac:dyDescent="0.3">
      <c r="A51" s="5">
        <v>2050</v>
      </c>
      <c r="B51" s="296"/>
      <c r="C51" s="297"/>
      <c r="D51" s="297"/>
      <c r="E51" s="298"/>
      <c r="F51" s="298"/>
      <c r="G51" s="298"/>
      <c r="H51" s="298"/>
      <c r="I51" s="298"/>
      <c r="J51" s="259">
        <f t="shared" si="2"/>
        <v>32.590697012079758</v>
      </c>
      <c r="K51" s="260">
        <f t="shared" si="3"/>
        <v>26.231370425769263</v>
      </c>
      <c r="L51" s="260">
        <f t="shared" si="5"/>
        <v>6.3593265863104946</v>
      </c>
      <c r="M51" s="261">
        <v>2.552864614694732</v>
      </c>
      <c r="N51" s="261">
        <v>1.4319167881420749</v>
      </c>
      <c r="O51" s="261">
        <v>2.3745451834736877</v>
      </c>
      <c r="P51" s="261">
        <v>15.94586112455112</v>
      </c>
      <c r="Q51" s="261">
        <v>10.285509301218141</v>
      </c>
      <c r="R51" s="262">
        <f t="shared" si="4"/>
        <v>32.590697012079758</v>
      </c>
      <c r="S51" s="263">
        <f t="shared" si="4"/>
        <v>26.231370425769263</v>
      </c>
      <c r="T51" s="263">
        <f t="shared" si="4"/>
        <v>6.3593265863104946</v>
      </c>
      <c r="U51" s="264">
        <f t="shared" si="4"/>
        <v>2.552864614694732</v>
      </c>
      <c r="V51" s="264">
        <f t="shared" si="4"/>
        <v>1.4319167881420749</v>
      </c>
      <c r="W51" s="264">
        <f t="shared" si="4"/>
        <v>2.3745451834736877</v>
      </c>
      <c r="X51" s="264">
        <f t="shared" si="4"/>
        <v>15.94586112455112</v>
      </c>
      <c r="Y51" s="264">
        <f t="shared" si="4"/>
        <v>10.285509301218141</v>
      </c>
    </row>
    <row r="54" spans="1:25" x14ac:dyDescent="0.3">
      <c r="A54" s="347" t="s">
        <v>558</v>
      </c>
      <c r="B54" s="347"/>
      <c r="C54" s="347"/>
      <c r="D54" s="347"/>
      <c r="E54" s="347"/>
      <c r="F54" s="347"/>
      <c r="G54" s="347"/>
      <c r="H54" s="347"/>
      <c r="I54" s="347"/>
      <c r="J54" s="347" t="s">
        <v>557</v>
      </c>
      <c r="K54" s="347"/>
      <c r="L54" s="347"/>
      <c r="M54" s="347"/>
      <c r="N54" s="347"/>
      <c r="O54" s="347"/>
      <c r="P54" s="347"/>
      <c r="Q54" s="347"/>
      <c r="R54" s="347" t="s">
        <v>559</v>
      </c>
      <c r="S54" s="347"/>
      <c r="T54" s="347"/>
      <c r="U54" s="347"/>
      <c r="V54" s="347"/>
      <c r="W54" s="347"/>
      <c r="X54" s="347"/>
      <c r="Y54" s="347"/>
    </row>
    <row r="55" spans="1:25" x14ac:dyDescent="0.3">
      <c r="A55" s="73" t="s">
        <v>551</v>
      </c>
      <c r="B55" s="347" t="s">
        <v>66</v>
      </c>
      <c r="C55" s="347"/>
      <c r="D55" s="347"/>
      <c r="E55" s="347"/>
      <c r="F55" s="347"/>
      <c r="G55" s="347"/>
      <c r="H55" s="347"/>
      <c r="I55" s="347"/>
      <c r="J55" s="348" t="s">
        <v>66</v>
      </c>
      <c r="K55" s="349"/>
      <c r="L55" s="349"/>
      <c r="M55" s="349"/>
      <c r="N55" s="349"/>
      <c r="O55" s="349"/>
      <c r="P55" s="349"/>
      <c r="Q55" s="350"/>
      <c r="R55" s="347" t="s">
        <v>66</v>
      </c>
      <c r="S55" s="347"/>
      <c r="T55" s="347"/>
      <c r="U55" s="347"/>
      <c r="V55" s="347"/>
      <c r="W55" s="347"/>
      <c r="X55" s="347"/>
      <c r="Y55" s="347"/>
    </row>
    <row r="56" spans="1:25" ht="27.6" x14ac:dyDescent="0.3">
      <c r="A56" s="254" t="s">
        <v>546</v>
      </c>
      <c r="B56" s="255" t="s">
        <v>556</v>
      </c>
      <c r="C56" s="256" t="s">
        <v>554</v>
      </c>
      <c r="D56" s="256" t="s">
        <v>555</v>
      </c>
      <c r="E56" s="256" t="s">
        <v>547</v>
      </c>
      <c r="F56" s="256" t="s">
        <v>548</v>
      </c>
      <c r="G56" s="256" t="s">
        <v>549</v>
      </c>
      <c r="H56" s="256" t="s">
        <v>576</v>
      </c>
      <c r="I56" s="256" t="s">
        <v>550</v>
      </c>
      <c r="J56" s="255" t="s">
        <v>209</v>
      </c>
      <c r="K56" s="256" t="s">
        <v>537</v>
      </c>
      <c r="L56" s="256" t="s">
        <v>536</v>
      </c>
      <c r="M56" s="256" t="s">
        <v>547</v>
      </c>
      <c r="N56" s="256" t="s">
        <v>548</v>
      </c>
      <c r="O56" s="256" t="s">
        <v>549</v>
      </c>
      <c r="P56" s="256" t="s">
        <v>576</v>
      </c>
      <c r="Q56" s="256" t="s">
        <v>550</v>
      </c>
      <c r="R56" s="255" t="s">
        <v>209</v>
      </c>
      <c r="S56" s="256" t="s">
        <v>537</v>
      </c>
      <c r="T56" s="256" t="s">
        <v>536</v>
      </c>
      <c r="U56" s="256" t="s">
        <v>547</v>
      </c>
      <c r="V56" s="256" t="s">
        <v>548</v>
      </c>
      <c r="W56" s="256" t="s">
        <v>549</v>
      </c>
      <c r="X56" s="256" t="s">
        <v>576</v>
      </c>
      <c r="Y56" s="256" t="s">
        <v>550</v>
      </c>
    </row>
    <row r="57" spans="1:25" x14ac:dyDescent="0.3">
      <c r="A57" s="254" t="s">
        <v>545</v>
      </c>
      <c r="B57" s="257">
        <f>'FM año base NAL 2020'!M13</f>
        <v>3.9513504010535749</v>
      </c>
      <c r="C57" s="258">
        <f>'FM año base NAL 2020'!M10</f>
        <v>2.6422119977985461</v>
      </c>
      <c r="D57" s="258">
        <f>'FM año base NAL 2020'!M6</f>
        <v>1.3091384032550286</v>
      </c>
      <c r="E57" s="258">
        <f>SUM('FM año base NAL 2020'!M7:M7)</f>
        <v>0.93356615586048086</v>
      </c>
      <c r="F57" s="258">
        <f>SUM('FM año base NAL 2020'!M8:M9)</f>
        <v>0.37557224739454775</v>
      </c>
      <c r="G57" s="258">
        <f>SUM('FM año base NAL 2020'!M9:M9)</f>
        <v>0.14613393830532084</v>
      </c>
      <c r="H57" s="258">
        <f>SUM('FM año base NAL 2020'!M11:M11)</f>
        <v>1.980765762614451</v>
      </c>
      <c r="I57" s="258">
        <f>SUM('FM año base NAL 2020'!M12:M13)</f>
        <v>4.61279663623767</v>
      </c>
      <c r="J57" s="257">
        <f>B57</f>
        <v>3.9513504010535749</v>
      </c>
      <c r="K57" s="257">
        <f t="shared" ref="K57:Q57" si="6">C57</f>
        <v>2.6422119977985461</v>
      </c>
      <c r="L57" s="257">
        <f t="shared" si="6"/>
        <v>1.3091384032550286</v>
      </c>
      <c r="M57" s="257">
        <f t="shared" si="6"/>
        <v>0.93356615586048086</v>
      </c>
      <c r="N57" s="257">
        <f t="shared" si="6"/>
        <v>0.37557224739454775</v>
      </c>
      <c r="O57" s="257">
        <f t="shared" si="6"/>
        <v>0.14613393830532084</v>
      </c>
      <c r="P57" s="257">
        <f t="shared" si="6"/>
        <v>1.980765762614451</v>
      </c>
      <c r="Q57" s="257">
        <f t="shared" si="6"/>
        <v>4.61279663623767</v>
      </c>
      <c r="R57" s="257">
        <f>J57-B57</f>
        <v>0</v>
      </c>
      <c r="S57" s="257">
        <f t="shared" ref="S57:Y72" si="7">K57-C57</f>
        <v>0</v>
      </c>
      <c r="T57" s="257">
        <f t="shared" si="7"/>
        <v>0</v>
      </c>
      <c r="U57" s="257">
        <f t="shared" si="7"/>
        <v>0</v>
      </c>
      <c r="V57" s="257">
        <f t="shared" si="7"/>
        <v>0</v>
      </c>
      <c r="W57" s="257">
        <f t="shared" si="7"/>
        <v>0</v>
      </c>
      <c r="X57" s="257">
        <f t="shared" si="7"/>
        <v>0</v>
      </c>
      <c r="Y57" s="257">
        <f t="shared" si="7"/>
        <v>0</v>
      </c>
    </row>
    <row r="58" spans="1:25" x14ac:dyDescent="0.3">
      <c r="A58" s="5">
        <v>2021</v>
      </c>
      <c r="B58" s="296"/>
      <c r="C58" s="297"/>
      <c r="D58" s="297"/>
      <c r="E58" s="298"/>
      <c r="F58" s="298"/>
      <c r="G58" s="298"/>
      <c r="H58" s="298"/>
      <c r="I58" s="298"/>
      <c r="J58" s="259">
        <f>SUM(K58:L58)</f>
        <v>3.9750634752594252</v>
      </c>
      <c r="K58" s="260">
        <f>SUM(P58:Q58)</f>
        <v>2.5504227749026676</v>
      </c>
      <c r="L58" s="260">
        <f>SUM(M58:O58)</f>
        <v>1.4246407003567578</v>
      </c>
      <c r="M58" s="261">
        <v>0.83964448046269868</v>
      </c>
      <c r="N58" s="261">
        <v>0.17565210534323655</v>
      </c>
      <c r="O58" s="261">
        <v>0.40934411455082248</v>
      </c>
      <c r="P58" s="261">
        <v>2.0085005467852222</v>
      </c>
      <c r="Q58" s="261">
        <v>0.54192222811744539</v>
      </c>
      <c r="R58" s="262">
        <f>J58-B58</f>
        <v>3.9750634752594252</v>
      </c>
      <c r="S58" s="263">
        <f t="shared" si="7"/>
        <v>2.5504227749026676</v>
      </c>
      <c r="T58" s="263">
        <f t="shared" si="7"/>
        <v>1.4246407003567578</v>
      </c>
      <c r="U58" s="264">
        <f t="shared" si="7"/>
        <v>0.83964448046269868</v>
      </c>
      <c r="V58" s="264">
        <f t="shared" si="7"/>
        <v>0.17565210534323655</v>
      </c>
      <c r="W58" s="264">
        <f t="shared" si="7"/>
        <v>0.40934411455082248</v>
      </c>
      <c r="X58" s="264">
        <f t="shared" si="7"/>
        <v>2.0085005467852222</v>
      </c>
      <c r="Y58" s="264">
        <f t="shared" si="7"/>
        <v>0.54192222811744539</v>
      </c>
    </row>
    <row r="59" spans="1:25" x14ac:dyDescent="0.3">
      <c r="A59" s="5">
        <v>2022</v>
      </c>
      <c r="B59" s="296"/>
      <c r="C59" s="297"/>
      <c r="D59" s="297"/>
      <c r="E59" s="298"/>
      <c r="F59" s="298"/>
      <c r="G59" s="298"/>
      <c r="H59" s="298"/>
      <c r="I59" s="298"/>
      <c r="J59" s="259">
        <f t="shared" ref="J59:J87" si="8">SUM(K59:L59)</f>
        <v>4.0022180433865202</v>
      </c>
      <c r="K59" s="260">
        <f t="shared" ref="K59:K87" si="9">SUM(P59:Q59)</f>
        <v>2.643271406524748</v>
      </c>
      <c r="L59" s="260">
        <f t="shared" ref="L59:L87" si="10">SUM(M59:O59)</f>
        <v>1.3589466368617724</v>
      </c>
      <c r="M59" s="261">
        <v>0.77641343428221021</v>
      </c>
      <c r="N59" s="261">
        <v>0.16242428494651853</v>
      </c>
      <c r="O59" s="261">
        <v>0.42010891763304364</v>
      </c>
      <c r="P59" s="261">
        <v>2.0703278893511183</v>
      </c>
      <c r="Q59" s="261">
        <v>0.57294351717362968</v>
      </c>
      <c r="R59" s="262">
        <f t="shared" ref="R59:Y87" si="11">J59-B59</f>
        <v>4.0022180433865202</v>
      </c>
      <c r="S59" s="263">
        <f t="shared" si="7"/>
        <v>2.643271406524748</v>
      </c>
      <c r="T59" s="263">
        <f t="shared" si="7"/>
        <v>1.3589466368617724</v>
      </c>
      <c r="U59" s="264">
        <f t="shared" si="7"/>
        <v>0.77641343428221021</v>
      </c>
      <c r="V59" s="264">
        <f t="shared" si="7"/>
        <v>0.16242428494651853</v>
      </c>
      <c r="W59" s="264">
        <f t="shared" si="7"/>
        <v>0.42010891763304364</v>
      </c>
      <c r="X59" s="264">
        <f t="shared" si="7"/>
        <v>2.0703278893511183</v>
      </c>
      <c r="Y59" s="264">
        <f t="shared" si="7"/>
        <v>0.57294351717362968</v>
      </c>
    </row>
    <row r="60" spans="1:25" x14ac:dyDescent="0.3">
      <c r="A60" s="5">
        <v>2023</v>
      </c>
      <c r="B60" s="296"/>
      <c r="C60" s="297"/>
      <c r="D60" s="297"/>
      <c r="E60" s="298"/>
      <c r="F60" s="298"/>
      <c r="G60" s="298"/>
      <c r="H60" s="298"/>
      <c r="I60" s="298"/>
      <c r="J60" s="259">
        <f t="shared" si="8"/>
        <v>4.1117215922266848</v>
      </c>
      <c r="K60" s="260">
        <f t="shared" si="9"/>
        <v>2.7370950249633088</v>
      </c>
      <c r="L60" s="260">
        <f t="shared" si="10"/>
        <v>1.3746265672633762</v>
      </c>
      <c r="M60" s="261">
        <v>0.78097018793845796</v>
      </c>
      <c r="N60" s="261">
        <v>0.16337754956252293</v>
      </c>
      <c r="O60" s="261">
        <v>0.43027882976239529</v>
      </c>
      <c r="P60" s="261">
        <v>2.1323468842293782</v>
      </c>
      <c r="Q60" s="261">
        <v>0.60474814073393079</v>
      </c>
      <c r="R60" s="262">
        <f t="shared" si="11"/>
        <v>4.1117215922266848</v>
      </c>
      <c r="S60" s="263">
        <f t="shared" si="7"/>
        <v>2.7370950249633088</v>
      </c>
      <c r="T60" s="263">
        <f t="shared" si="7"/>
        <v>1.3746265672633762</v>
      </c>
      <c r="U60" s="264">
        <f t="shared" si="7"/>
        <v>0.78097018793845796</v>
      </c>
      <c r="V60" s="264">
        <f t="shared" si="7"/>
        <v>0.16337754956252293</v>
      </c>
      <c r="W60" s="264">
        <f t="shared" si="7"/>
        <v>0.43027882976239529</v>
      </c>
      <c r="X60" s="264">
        <f t="shared" si="7"/>
        <v>2.1323468842293782</v>
      </c>
      <c r="Y60" s="264">
        <f t="shared" si="7"/>
        <v>0.60474814073393079</v>
      </c>
    </row>
    <row r="61" spans="1:25" x14ac:dyDescent="0.3">
      <c r="A61" s="5">
        <v>2024</v>
      </c>
      <c r="B61" s="296">
        <f>'FM año 2024 BOG'!M13</f>
        <v>0</v>
      </c>
      <c r="C61" s="297">
        <f>'FM año 2024 BOG'!M10</f>
        <v>0</v>
      </c>
      <c r="D61" s="297">
        <f>'FM año 2024 BOG'!M6</f>
        <v>0</v>
      </c>
      <c r="E61" s="298">
        <f>SUM('FM año 2024 BOG'!M7:M8)</f>
        <v>0</v>
      </c>
      <c r="F61" s="298">
        <f>SUM('FM año 2024 BOG'!M8:M9)</f>
        <v>0</v>
      </c>
      <c r="G61" s="298">
        <f>SUM('FM año 2024 BOG'!M9:M12)</f>
        <v>0</v>
      </c>
      <c r="H61" s="298">
        <f>SUM('FM año 2024 BOG'!M11:M15)</f>
        <v>0</v>
      </c>
      <c r="I61" s="298">
        <f>SUM('FM año 2024 BOG'!M12:M17)</f>
        <v>0</v>
      </c>
      <c r="J61" s="259">
        <f t="shared" si="8"/>
        <v>4.2795906133527852</v>
      </c>
      <c r="K61" s="260">
        <f t="shared" si="9"/>
        <v>2.835264225521084</v>
      </c>
      <c r="L61" s="260">
        <f t="shared" si="10"/>
        <v>1.4443263878317014</v>
      </c>
      <c r="M61" s="261">
        <v>0.82993912367254841</v>
      </c>
      <c r="N61" s="261">
        <v>0.17362176227189777</v>
      </c>
      <c r="O61" s="261">
        <v>0.44076550188725511</v>
      </c>
      <c r="P61" s="261">
        <v>2.1978996338377241</v>
      </c>
      <c r="Q61" s="261">
        <v>0.6373645916833599</v>
      </c>
      <c r="R61" s="262">
        <f t="shared" si="11"/>
        <v>4.2795906133527852</v>
      </c>
      <c r="S61" s="263">
        <f t="shared" si="7"/>
        <v>2.835264225521084</v>
      </c>
      <c r="T61" s="263">
        <f t="shared" si="7"/>
        <v>1.4443263878317014</v>
      </c>
      <c r="U61" s="264">
        <f t="shared" si="7"/>
        <v>0.82993912367254841</v>
      </c>
      <c r="V61" s="264">
        <f t="shared" si="7"/>
        <v>0.17362176227189777</v>
      </c>
      <c r="W61" s="264">
        <f t="shared" si="7"/>
        <v>0.44076550188725511</v>
      </c>
      <c r="X61" s="264">
        <f t="shared" si="7"/>
        <v>2.1978996338377241</v>
      </c>
      <c r="Y61" s="264">
        <f t="shared" si="7"/>
        <v>0.6373645916833599</v>
      </c>
    </row>
    <row r="62" spans="1:25" x14ac:dyDescent="0.3">
      <c r="A62" s="5">
        <v>2025</v>
      </c>
      <c r="B62" s="296"/>
      <c r="C62" s="297"/>
      <c r="D62" s="297"/>
      <c r="E62" s="298"/>
      <c r="F62" s="298"/>
      <c r="G62" s="298"/>
      <c r="H62" s="298"/>
      <c r="I62" s="298"/>
      <c r="J62" s="259">
        <f t="shared" si="8"/>
        <v>4.3596929230253059</v>
      </c>
      <c r="K62" s="260">
        <f t="shared" si="9"/>
        <v>2.932323991229806</v>
      </c>
      <c r="L62" s="260">
        <f t="shared" si="10"/>
        <v>1.4273689317954996</v>
      </c>
      <c r="M62" s="261">
        <v>0.80712895151675124</v>
      </c>
      <c r="N62" s="261">
        <v>0.16884991554910217</v>
      </c>
      <c r="O62" s="261">
        <v>0.45139006472964621</v>
      </c>
      <c r="P62" s="261">
        <v>2.261531034487867</v>
      </c>
      <c r="Q62" s="261">
        <v>0.67079295674193895</v>
      </c>
      <c r="R62" s="262">
        <f t="shared" si="11"/>
        <v>4.3596929230253059</v>
      </c>
      <c r="S62" s="263">
        <f t="shared" si="7"/>
        <v>2.932323991229806</v>
      </c>
      <c r="T62" s="263">
        <f t="shared" si="7"/>
        <v>1.4273689317954996</v>
      </c>
      <c r="U62" s="264">
        <f t="shared" si="7"/>
        <v>0.80712895151675124</v>
      </c>
      <c r="V62" s="264">
        <f t="shared" si="7"/>
        <v>0.16884991554910217</v>
      </c>
      <c r="W62" s="264">
        <f t="shared" si="7"/>
        <v>0.45139006472964621</v>
      </c>
      <c r="X62" s="264">
        <f t="shared" si="7"/>
        <v>2.261531034487867</v>
      </c>
      <c r="Y62" s="264">
        <f t="shared" si="7"/>
        <v>0.67079295674193895</v>
      </c>
    </row>
    <row r="63" spans="1:25" x14ac:dyDescent="0.3">
      <c r="A63" s="5">
        <v>2026</v>
      </c>
      <c r="B63" s="296"/>
      <c r="C63" s="297"/>
      <c r="D63" s="297"/>
      <c r="E63" s="298"/>
      <c r="F63" s="298"/>
      <c r="G63" s="298"/>
      <c r="H63" s="298"/>
      <c r="I63" s="298"/>
      <c r="J63" s="259">
        <f t="shared" si="8"/>
        <v>4.4767900991477809</v>
      </c>
      <c r="K63" s="260">
        <f t="shared" si="9"/>
        <v>3.0304802455494992</v>
      </c>
      <c r="L63" s="260">
        <f t="shared" si="10"/>
        <v>1.4463098535982821</v>
      </c>
      <c r="M63" s="261">
        <v>0.81359998097935182</v>
      </c>
      <c r="N63" s="261">
        <v>0.17020364319847422</v>
      </c>
      <c r="O63" s="261">
        <v>0.46250622942045611</v>
      </c>
      <c r="P63" s="261">
        <v>2.3254311532235614</v>
      </c>
      <c r="Q63" s="261">
        <v>0.70504909232593782</v>
      </c>
      <c r="R63" s="262">
        <f t="shared" si="11"/>
        <v>4.4767900991477809</v>
      </c>
      <c r="S63" s="263">
        <f t="shared" si="7"/>
        <v>3.0304802455494992</v>
      </c>
      <c r="T63" s="263">
        <f t="shared" si="7"/>
        <v>1.4463098535982821</v>
      </c>
      <c r="U63" s="264">
        <f t="shared" si="7"/>
        <v>0.81359998097935182</v>
      </c>
      <c r="V63" s="264">
        <f t="shared" si="7"/>
        <v>0.17020364319847422</v>
      </c>
      <c r="W63" s="264">
        <f t="shared" si="7"/>
        <v>0.46250622942045611</v>
      </c>
      <c r="X63" s="264">
        <f t="shared" si="7"/>
        <v>2.3254311532235614</v>
      </c>
      <c r="Y63" s="264">
        <f t="shared" si="7"/>
        <v>0.70504909232593782</v>
      </c>
    </row>
    <row r="64" spans="1:25" x14ac:dyDescent="0.3">
      <c r="A64" s="5">
        <v>2027</v>
      </c>
      <c r="B64" s="296"/>
      <c r="C64" s="297"/>
      <c r="D64" s="297"/>
      <c r="E64" s="298"/>
      <c r="F64" s="298"/>
      <c r="G64" s="298"/>
      <c r="H64" s="298"/>
      <c r="I64" s="298"/>
      <c r="J64" s="259">
        <f t="shared" si="8"/>
        <v>4.5815391438375244</v>
      </c>
      <c r="K64" s="260">
        <f t="shared" si="9"/>
        <v>3.1289772400759559</v>
      </c>
      <c r="L64" s="260">
        <f t="shared" si="10"/>
        <v>1.4525619037615687</v>
      </c>
      <c r="M64" s="261">
        <v>0.80964351366764142</v>
      </c>
      <c r="N64" s="261">
        <v>0.16937595739907402</v>
      </c>
      <c r="O64" s="261">
        <v>0.47354243269485324</v>
      </c>
      <c r="P64" s="261">
        <v>2.3888512303830631</v>
      </c>
      <c r="Q64" s="261">
        <v>0.74012600969289277</v>
      </c>
      <c r="R64" s="262">
        <f t="shared" si="11"/>
        <v>4.5815391438375244</v>
      </c>
      <c r="S64" s="263">
        <f t="shared" si="7"/>
        <v>3.1289772400759559</v>
      </c>
      <c r="T64" s="263">
        <f t="shared" si="7"/>
        <v>1.4525619037615687</v>
      </c>
      <c r="U64" s="264">
        <f t="shared" si="7"/>
        <v>0.80964351366764142</v>
      </c>
      <c r="V64" s="264">
        <f t="shared" si="7"/>
        <v>0.16937595739907402</v>
      </c>
      <c r="W64" s="264">
        <f t="shared" si="7"/>
        <v>0.47354243269485324</v>
      </c>
      <c r="X64" s="264">
        <f t="shared" si="7"/>
        <v>2.3888512303830631</v>
      </c>
      <c r="Y64" s="264">
        <f t="shared" si="7"/>
        <v>0.74012600969289277</v>
      </c>
    </row>
    <row r="65" spans="1:25" x14ac:dyDescent="0.3">
      <c r="A65" s="5">
        <v>2028</v>
      </c>
      <c r="B65" s="296"/>
      <c r="C65" s="297"/>
      <c r="D65" s="297"/>
      <c r="E65" s="298"/>
      <c r="F65" s="298"/>
      <c r="G65" s="298"/>
      <c r="H65" s="298"/>
      <c r="I65" s="298"/>
      <c r="J65" s="259">
        <f t="shared" si="8"/>
        <v>4.6776697773133087</v>
      </c>
      <c r="K65" s="260">
        <f t="shared" si="9"/>
        <v>3.2272703618200804</v>
      </c>
      <c r="L65" s="260">
        <f t="shared" si="10"/>
        <v>1.450399415493228</v>
      </c>
      <c r="M65" s="261">
        <v>0.79868116263240752</v>
      </c>
      <c r="N65" s="261">
        <v>0.16708265340714101</v>
      </c>
      <c r="O65" s="261">
        <v>0.48463559945367946</v>
      </c>
      <c r="P65" s="261">
        <v>2.4512474831487672</v>
      </c>
      <c r="Q65" s="261">
        <v>0.77602287867131337</v>
      </c>
      <c r="R65" s="262">
        <f t="shared" si="11"/>
        <v>4.6776697773133087</v>
      </c>
      <c r="S65" s="263">
        <f t="shared" si="7"/>
        <v>3.2272703618200804</v>
      </c>
      <c r="T65" s="263">
        <f t="shared" si="7"/>
        <v>1.450399415493228</v>
      </c>
      <c r="U65" s="264">
        <f t="shared" si="7"/>
        <v>0.79868116263240752</v>
      </c>
      <c r="V65" s="264">
        <f t="shared" si="7"/>
        <v>0.16708265340714101</v>
      </c>
      <c r="W65" s="264">
        <f t="shared" si="7"/>
        <v>0.48463559945367946</v>
      </c>
      <c r="X65" s="264">
        <f t="shared" si="7"/>
        <v>2.4512474831487672</v>
      </c>
      <c r="Y65" s="264">
        <f t="shared" si="7"/>
        <v>0.77602287867131337</v>
      </c>
    </row>
    <row r="66" spans="1:25" x14ac:dyDescent="0.3">
      <c r="A66" s="5">
        <v>2029</v>
      </c>
      <c r="B66" s="296"/>
      <c r="C66" s="297"/>
      <c r="D66" s="297"/>
      <c r="E66" s="298"/>
      <c r="F66" s="298"/>
      <c r="G66" s="298"/>
      <c r="H66" s="298"/>
      <c r="I66" s="298"/>
      <c r="J66" s="259">
        <f t="shared" si="8"/>
        <v>4.7676507370430965</v>
      </c>
      <c r="K66" s="260">
        <f t="shared" si="9"/>
        <v>3.3250240458312503</v>
      </c>
      <c r="L66" s="260">
        <f t="shared" si="10"/>
        <v>1.4426266912118459</v>
      </c>
      <c r="M66" s="261">
        <v>0.78276097447715443</v>
      </c>
      <c r="N66" s="261">
        <v>0.16375217886464002</v>
      </c>
      <c r="O66" s="261">
        <v>0.49611353787005158</v>
      </c>
      <c r="P66" s="261">
        <v>2.5122662435987255</v>
      </c>
      <c r="Q66" s="261">
        <v>0.8127578022325247</v>
      </c>
      <c r="R66" s="262">
        <f t="shared" si="11"/>
        <v>4.7676507370430965</v>
      </c>
      <c r="S66" s="263">
        <f t="shared" si="7"/>
        <v>3.3250240458312503</v>
      </c>
      <c r="T66" s="263">
        <f t="shared" si="7"/>
        <v>1.4426266912118459</v>
      </c>
      <c r="U66" s="264">
        <f t="shared" si="7"/>
        <v>0.78276097447715443</v>
      </c>
      <c r="V66" s="264">
        <f t="shared" si="7"/>
        <v>0.16375217886464002</v>
      </c>
      <c r="W66" s="264">
        <f t="shared" si="7"/>
        <v>0.49611353787005158</v>
      </c>
      <c r="X66" s="264">
        <f t="shared" si="7"/>
        <v>2.5122662435987255</v>
      </c>
      <c r="Y66" s="264">
        <f t="shared" si="7"/>
        <v>0.8127578022325247</v>
      </c>
    </row>
    <row r="67" spans="1:25" x14ac:dyDescent="0.3">
      <c r="A67" s="5">
        <v>2030</v>
      </c>
      <c r="B67" s="296"/>
      <c r="C67" s="297"/>
      <c r="D67" s="297"/>
      <c r="E67" s="298"/>
      <c r="F67" s="298"/>
      <c r="G67" s="298"/>
      <c r="H67" s="298"/>
      <c r="I67" s="298"/>
      <c r="J67" s="259">
        <f t="shared" si="8"/>
        <v>4.8526796732028705</v>
      </c>
      <c r="K67" s="260">
        <f t="shared" si="9"/>
        <v>3.4219774094237754</v>
      </c>
      <c r="L67" s="260">
        <f t="shared" si="10"/>
        <v>1.4307022637790952</v>
      </c>
      <c r="M67" s="261">
        <v>0.76291703207804074</v>
      </c>
      <c r="N67" s="261">
        <v>0.15960086203731852</v>
      </c>
      <c r="O67" s="261">
        <v>0.50818436966373592</v>
      </c>
      <c r="P67" s="261">
        <v>2.5716158866652257</v>
      </c>
      <c r="Q67" s="261">
        <v>0.85036152275854959</v>
      </c>
      <c r="R67" s="262">
        <f t="shared" si="11"/>
        <v>4.8526796732028705</v>
      </c>
      <c r="S67" s="263">
        <f t="shared" si="7"/>
        <v>3.4219774094237754</v>
      </c>
      <c r="T67" s="263">
        <f t="shared" si="7"/>
        <v>1.4307022637790952</v>
      </c>
      <c r="U67" s="264">
        <f t="shared" si="7"/>
        <v>0.76291703207804074</v>
      </c>
      <c r="V67" s="264">
        <f t="shared" si="7"/>
        <v>0.15960086203731852</v>
      </c>
      <c r="W67" s="264">
        <f t="shared" si="7"/>
        <v>0.50818436966373592</v>
      </c>
      <c r="X67" s="264">
        <f t="shared" si="7"/>
        <v>2.5716158866652257</v>
      </c>
      <c r="Y67" s="264">
        <f t="shared" si="7"/>
        <v>0.85036152275854959</v>
      </c>
    </row>
    <row r="68" spans="1:25" x14ac:dyDescent="0.3">
      <c r="A68" s="5">
        <v>2031</v>
      </c>
      <c r="B68" s="296"/>
      <c r="C68" s="297"/>
      <c r="D68" s="297"/>
      <c r="E68" s="298"/>
      <c r="F68" s="298"/>
      <c r="G68" s="298"/>
      <c r="H68" s="298"/>
      <c r="I68" s="298"/>
      <c r="J68" s="259">
        <f t="shared" si="8"/>
        <v>4.9353393244324444</v>
      </c>
      <c r="K68" s="260">
        <f t="shared" si="9"/>
        <v>3.5180440486560336</v>
      </c>
      <c r="L68" s="260">
        <f t="shared" si="10"/>
        <v>1.4172952757764108</v>
      </c>
      <c r="M68" s="261">
        <v>0.74144852054809662</v>
      </c>
      <c r="N68" s="261">
        <v>0.15510968828870633</v>
      </c>
      <c r="O68" s="261">
        <v>0.52073706693960786</v>
      </c>
      <c r="P68" s="261">
        <v>2.629190181976194</v>
      </c>
      <c r="Q68" s="261">
        <v>0.88885386667983979</v>
      </c>
      <c r="R68" s="262">
        <f t="shared" si="11"/>
        <v>4.9353393244324444</v>
      </c>
      <c r="S68" s="263">
        <f t="shared" si="7"/>
        <v>3.5180440486560336</v>
      </c>
      <c r="T68" s="263">
        <f t="shared" si="7"/>
        <v>1.4172952757764108</v>
      </c>
      <c r="U68" s="264">
        <f t="shared" si="7"/>
        <v>0.74144852054809662</v>
      </c>
      <c r="V68" s="264">
        <f t="shared" si="7"/>
        <v>0.15510968828870633</v>
      </c>
      <c r="W68" s="264">
        <f t="shared" si="7"/>
        <v>0.52073706693960786</v>
      </c>
      <c r="X68" s="264">
        <f t="shared" si="7"/>
        <v>2.629190181976194</v>
      </c>
      <c r="Y68" s="264">
        <f t="shared" si="7"/>
        <v>0.88885386667983979</v>
      </c>
    </row>
    <row r="69" spans="1:25" x14ac:dyDescent="0.3">
      <c r="A69" s="5">
        <v>2032</v>
      </c>
      <c r="B69" s="296"/>
      <c r="C69" s="297"/>
      <c r="D69" s="297"/>
      <c r="E69" s="298"/>
      <c r="F69" s="298"/>
      <c r="G69" s="298"/>
      <c r="H69" s="298"/>
      <c r="I69" s="298"/>
      <c r="J69" s="259">
        <f t="shared" si="8"/>
        <v>5.0149495089211484</v>
      </c>
      <c r="K69" s="260">
        <f t="shared" si="9"/>
        <v>3.6130852311797965</v>
      </c>
      <c r="L69" s="260">
        <f t="shared" si="10"/>
        <v>1.4018642777413515</v>
      </c>
      <c r="M69" s="261">
        <v>0.71811753208129314</v>
      </c>
      <c r="N69" s="261">
        <v>0.15022888773645909</v>
      </c>
      <c r="O69" s="261">
        <v>0.5335178579235994</v>
      </c>
      <c r="P69" s="261">
        <v>2.684849721408507</v>
      </c>
      <c r="Q69" s="261">
        <v>0.92823550977128955</v>
      </c>
      <c r="R69" s="262">
        <f t="shared" si="11"/>
        <v>5.0149495089211484</v>
      </c>
      <c r="S69" s="263">
        <f t="shared" si="7"/>
        <v>3.6130852311797965</v>
      </c>
      <c r="T69" s="263">
        <f t="shared" si="7"/>
        <v>1.4018642777413515</v>
      </c>
      <c r="U69" s="264">
        <f t="shared" si="7"/>
        <v>0.71811753208129314</v>
      </c>
      <c r="V69" s="264">
        <f t="shared" si="7"/>
        <v>0.15022888773645909</v>
      </c>
      <c r="W69" s="264">
        <f t="shared" si="7"/>
        <v>0.5335178579235994</v>
      </c>
      <c r="X69" s="264">
        <f t="shared" si="7"/>
        <v>2.684849721408507</v>
      </c>
      <c r="Y69" s="264">
        <f t="shared" si="7"/>
        <v>0.92823550977128955</v>
      </c>
    </row>
    <row r="70" spans="1:25" x14ac:dyDescent="0.3">
      <c r="A70" s="5">
        <v>2033</v>
      </c>
      <c r="B70" s="296"/>
      <c r="C70" s="297"/>
      <c r="D70" s="297"/>
      <c r="E70" s="298"/>
      <c r="F70" s="298"/>
      <c r="G70" s="298"/>
      <c r="H70" s="298"/>
      <c r="I70" s="298"/>
      <c r="J70" s="259">
        <f t="shared" si="8"/>
        <v>5.0963562312406765</v>
      </c>
      <c r="K70" s="260">
        <f t="shared" si="9"/>
        <v>3.7072935427097269</v>
      </c>
      <c r="L70" s="260">
        <f t="shared" si="10"/>
        <v>1.3890626885309501</v>
      </c>
      <c r="M70" s="261">
        <v>0.69671161091246248</v>
      </c>
      <c r="N70" s="261">
        <v>0.14575080777809027</v>
      </c>
      <c r="O70" s="261">
        <v>0.54660026984039722</v>
      </c>
      <c r="P70" s="261">
        <v>2.7387673462846074</v>
      </c>
      <c r="Q70" s="261">
        <v>0.9685261964251195</v>
      </c>
      <c r="R70" s="262">
        <f t="shared" si="11"/>
        <v>5.0963562312406765</v>
      </c>
      <c r="S70" s="263">
        <f t="shared" si="7"/>
        <v>3.7072935427097269</v>
      </c>
      <c r="T70" s="263">
        <f t="shared" si="7"/>
        <v>1.3890626885309501</v>
      </c>
      <c r="U70" s="264">
        <f t="shared" si="7"/>
        <v>0.69671161091246248</v>
      </c>
      <c r="V70" s="264">
        <f t="shared" si="7"/>
        <v>0.14575080777809027</v>
      </c>
      <c r="W70" s="264">
        <f t="shared" si="7"/>
        <v>0.54660026984039722</v>
      </c>
      <c r="X70" s="264">
        <f t="shared" si="7"/>
        <v>2.7387673462846074</v>
      </c>
      <c r="Y70" s="264">
        <f t="shared" si="7"/>
        <v>0.9685261964251195</v>
      </c>
    </row>
    <row r="71" spans="1:25" x14ac:dyDescent="0.3">
      <c r="A71" s="5">
        <v>2034</v>
      </c>
      <c r="B71" s="296"/>
      <c r="C71" s="297"/>
      <c r="D71" s="297"/>
      <c r="E71" s="298"/>
      <c r="F71" s="298"/>
      <c r="G71" s="298"/>
      <c r="H71" s="298"/>
      <c r="I71" s="298"/>
      <c r="J71" s="259">
        <f t="shared" si="8"/>
        <v>5.1787215718711055</v>
      </c>
      <c r="K71" s="260">
        <f t="shared" si="9"/>
        <v>3.8008097466375999</v>
      </c>
      <c r="L71" s="260">
        <f t="shared" si="10"/>
        <v>1.3779118252335056</v>
      </c>
      <c r="M71" s="261">
        <v>0.67605880645009064</v>
      </c>
      <c r="N71" s="261">
        <v>0.14143027847137796</v>
      </c>
      <c r="O71" s="261">
        <v>0.56042274031203698</v>
      </c>
      <c r="P71" s="261">
        <v>2.7910114312134477</v>
      </c>
      <c r="Q71" s="261">
        <v>1.0097983154241523</v>
      </c>
      <c r="R71" s="262">
        <f t="shared" si="11"/>
        <v>5.1787215718711055</v>
      </c>
      <c r="S71" s="263">
        <f t="shared" si="7"/>
        <v>3.8008097466375999</v>
      </c>
      <c r="T71" s="263">
        <f t="shared" si="7"/>
        <v>1.3779118252335056</v>
      </c>
      <c r="U71" s="264">
        <f t="shared" si="7"/>
        <v>0.67605880645009064</v>
      </c>
      <c r="V71" s="264">
        <f t="shared" si="7"/>
        <v>0.14143027847137796</v>
      </c>
      <c r="W71" s="264">
        <f t="shared" si="7"/>
        <v>0.56042274031203698</v>
      </c>
      <c r="X71" s="264">
        <f t="shared" si="7"/>
        <v>2.7910114312134477</v>
      </c>
      <c r="Y71" s="264">
        <f t="shared" si="7"/>
        <v>1.0097983154241523</v>
      </c>
    </row>
    <row r="72" spans="1:25" x14ac:dyDescent="0.3">
      <c r="A72" s="5">
        <v>2035</v>
      </c>
      <c r="B72" s="296"/>
      <c r="C72" s="297"/>
      <c r="D72" s="297"/>
      <c r="E72" s="298"/>
      <c r="F72" s="298"/>
      <c r="G72" s="298"/>
      <c r="H72" s="298"/>
      <c r="I72" s="298"/>
      <c r="J72" s="259">
        <f t="shared" si="8"/>
        <v>5.2633322832227645</v>
      </c>
      <c r="K72" s="260">
        <f t="shared" si="9"/>
        <v>3.8938537125259893</v>
      </c>
      <c r="L72" s="260">
        <f t="shared" si="10"/>
        <v>1.3694785706967756</v>
      </c>
      <c r="M72" s="261">
        <v>0.65672850566551577</v>
      </c>
      <c r="N72" s="261">
        <v>0.1373864145399942</v>
      </c>
      <c r="O72" s="261">
        <v>0.57536365049126559</v>
      </c>
      <c r="P72" s="261">
        <v>2.8416907769606143</v>
      </c>
      <c r="Q72" s="261">
        <v>1.052162935565375</v>
      </c>
      <c r="R72" s="262">
        <f t="shared" si="11"/>
        <v>5.2633322832227645</v>
      </c>
      <c r="S72" s="263">
        <f t="shared" si="7"/>
        <v>3.8938537125259893</v>
      </c>
      <c r="T72" s="263">
        <f t="shared" si="7"/>
        <v>1.3694785706967756</v>
      </c>
      <c r="U72" s="264">
        <f t="shared" si="7"/>
        <v>0.65672850566551577</v>
      </c>
      <c r="V72" s="264">
        <f t="shared" si="7"/>
        <v>0.1373864145399942</v>
      </c>
      <c r="W72" s="264">
        <f t="shared" si="7"/>
        <v>0.57536365049126559</v>
      </c>
      <c r="X72" s="264">
        <f t="shared" si="7"/>
        <v>2.8416907769606143</v>
      </c>
      <c r="Y72" s="264">
        <f t="shared" si="7"/>
        <v>1.052162935565375</v>
      </c>
    </row>
    <row r="73" spans="1:25" x14ac:dyDescent="0.3">
      <c r="A73" s="5">
        <v>2036</v>
      </c>
      <c r="B73" s="296"/>
      <c r="C73" s="297"/>
      <c r="D73" s="297"/>
      <c r="E73" s="298"/>
      <c r="F73" s="298"/>
      <c r="G73" s="298"/>
      <c r="H73" s="298"/>
      <c r="I73" s="298"/>
      <c r="J73" s="259">
        <f t="shared" si="8"/>
        <v>5.3498659113726319</v>
      </c>
      <c r="K73" s="260">
        <f t="shared" si="9"/>
        <v>3.9866244967681901</v>
      </c>
      <c r="L73" s="260">
        <f t="shared" si="10"/>
        <v>1.3632414146044423</v>
      </c>
      <c r="M73" s="261">
        <v>0.63825455948778154</v>
      </c>
      <c r="N73" s="261">
        <v>0.13352169844214171</v>
      </c>
      <c r="O73" s="261">
        <v>0.59146515667451915</v>
      </c>
      <c r="P73" s="261">
        <v>2.8908952504354941</v>
      </c>
      <c r="Q73" s="261">
        <v>1.0957292463326957</v>
      </c>
      <c r="R73" s="262">
        <f t="shared" si="11"/>
        <v>5.3498659113726319</v>
      </c>
      <c r="S73" s="263">
        <f t="shared" si="11"/>
        <v>3.9866244967681901</v>
      </c>
      <c r="T73" s="263">
        <f t="shared" si="11"/>
        <v>1.3632414146044423</v>
      </c>
      <c r="U73" s="264">
        <f t="shared" si="11"/>
        <v>0.63825455948778154</v>
      </c>
      <c r="V73" s="264">
        <f t="shared" si="11"/>
        <v>0.13352169844214171</v>
      </c>
      <c r="W73" s="264">
        <f t="shared" si="11"/>
        <v>0.59146515667451915</v>
      </c>
      <c r="X73" s="264">
        <f t="shared" si="11"/>
        <v>2.8908952504354941</v>
      </c>
      <c r="Y73" s="264">
        <f t="shared" si="11"/>
        <v>1.0957292463326957</v>
      </c>
    </row>
    <row r="74" spans="1:25" x14ac:dyDescent="0.3">
      <c r="A74" s="5">
        <v>2037</v>
      </c>
      <c r="B74" s="296"/>
      <c r="C74" s="297"/>
      <c r="D74" s="297"/>
      <c r="E74" s="298"/>
      <c r="F74" s="298"/>
      <c r="G74" s="298"/>
      <c r="H74" s="298"/>
      <c r="I74" s="298"/>
      <c r="J74" s="259">
        <f t="shared" si="8"/>
        <v>5.43860602152595</v>
      </c>
      <c r="K74" s="260">
        <f t="shared" si="9"/>
        <v>4.0793164406222413</v>
      </c>
      <c r="L74" s="260">
        <f t="shared" si="10"/>
        <v>1.3592895809037089</v>
      </c>
      <c r="M74" s="261">
        <v>0.6207587808842433</v>
      </c>
      <c r="N74" s="261">
        <v>0.12986161323008094</v>
      </c>
      <c r="O74" s="261">
        <v>0.60866918678938464</v>
      </c>
      <c r="P74" s="261">
        <v>2.9387076356863191</v>
      </c>
      <c r="Q74" s="261">
        <v>1.1406088049359224</v>
      </c>
      <c r="R74" s="262">
        <f t="shared" si="11"/>
        <v>5.43860602152595</v>
      </c>
      <c r="S74" s="263">
        <f t="shared" si="11"/>
        <v>4.0793164406222413</v>
      </c>
      <c r="T74" s="263">
        <f t="shared" si="11"/>
        <v>1.3592895809037089</v>
      </c>
      <c r="U74" s="264">
        <f t="shared" si="11"/>
        <v>0.6207587808842433</v>
      </c>
      <c r="V74" s="264">
        <f t="shared" si="11"/>
        <v>0.12986161323008094</v>
      </c>
      <c r="W74" s="264">
        <f t="shared" si="11"/>
        <v>0.60866918678938464</v>
      </c>
      <c r="X74" s="264">
        <f t="shared" si="11"/>
        <v>2.9387076356863191</v>
      </c>
      <c r="Y74" s="264">
        <f t="shared" si="11"/>
        <v>1.1406088049359224</v>
      </c>
    </row>
    <row r="75" spans="1:25" x14ac:dyDescent="0.3">
      <c r="A75" s="5">
        <v>2038</v>
      </c>
      <c r="B75" s="296"/>
      <c r="C75" s="297"/>
      <c r="D75" s="297"/>
      <c r="E75" s="298"/>
      <c r="F75" s="298"/>
      <c r="G75" s="298"/>
      <c r="H75" s="298"/>
      <c r="I75" s="298"/>
      <c r="J75" s="259">
        <f t="shared" si="8"/>
        <v>5.5299021817297849</v>
      </c>
      <c r="K75" s="260">
        <f t="shared" si="9"/>
        <v>4.1721111706936576</v>
      </c>
      <c r="L75" s="260">
        <f t="shared" si="10"/>
        <v>1.3577910110361269</v>
      </c>
      <c r="M75" s="261">
        <v>0.60467816053230794</v>
      </c>
      <c r="N75" s="261">
        <v>0.12649757656245819</v>
      </c>
      <c r="O75" s="261">
        <v>0.62661527394136074</v>
      </c>
      <c r="P75" s="261">
        <v>2.9852427868478268</v>
      </c>
      <c r="Q75" s="261">
        <v>1.1868683838458312</v>
      </c>
      <c r="R75" s="262">
        <f t="shared" si="11"/>
        <v>5.5299021817297849</v>
      </c>
      <c r="S75" s="263">
        <f t="shared" si="11"/>
        <v>4.1721111706936576</v>
      </c>
      <c r="T75" s="263">
        <f t="shared" si="11"/>
        <v>1.3577910110361269</v>
      </c>
      <c r="U75" s="264">
        <f t="shared" si="11"/>
        <v>0.60467816053230794</v>
      </c>
      <c r="V75" s="264">
        <f t="shared" si="11"/>
        <v>0.12649757656245819</v>
      </c>
      <c r="W75" s="264">
        <f t="shared" si="11"/>
        <v>0.62661527394136074</v>
      </c>
      <c r="X75" s="264">
        <f t="shared" si="11"/>
        <v>2.9852427868478268</v>
      </c>
      <c r="Y75" s="264">
        <f t="shared" si="11"/>
        <v>1.1868683838458312</v>
      </c>
    </row>
    <row r="76" spans="1:25" x14ac:dyDescent="0.3">
      <c r="A76" s="5">
        <v>2039</v>
      </c>
      <c r="B76" s="296"/>
      <c r="C76" s="297"/>
      <c r="D76" s="297"/>
      <c r="E76" s="298"/>
      <c r="F76" s="298"/>
      <c r="G76" s="298"/>
      <c r="H76" s="298"/>
      <c r="I76" s="298"/>
      <c r="J76" s="259">
        <f t="shared" si="8"/>
        <v>5.6224469120058327</v>
      </c>
      <c r="K76" s="260">
        <f t="shared" si="9"/>
        <v>4.2650704400557551</v>
      </c>
      <c r="L76" s="260">
        <f t="shared" si="10"/>
        <v>1.3573764719500772</v>
      </c>
      <c r="M76" s="261">
        <v>0.58918805572931332</v>
      </c>
      <c r="N76" s="261">
        <v>0.12325707467869272</v>
      </c>
      <c r="O76" s="261">
        <v>0.64493134154207121</v>
      </c>
      <c r="P76" s="261">
        <v>3.0305533331404586</v>
      </c>
      <c r="Q76" s="261">
        <v>1.2345171069152969</v>
      </c>
      <c r="R76" s="262">
        <f t="shared" si="11"/>
        <v>5.6224469120058327</v>
      </c>
      <c r="S76" s="263">
        <f t="shared" si="11"/>
        <v>4.2650704400557551</v>
      </c>
      <c r="T76" s="263">
        <f t="shared" si="11"/>
        <v>1.3573764719500772</v>
      </c>
      <c r="U76" s="264">
        <f t="shared" si="11"/>
        <v>0.58918805572931332</v>
      </c>
      <c r="V76" s="264">
        <f t="shared" si="11"/>
        <v>0.12325707467869272</v>
      </c>
      <c r="W76" s="264">
        <f t="shared" si="11"/>
        <v>0.64493134154207121</v>
      </c>
      <c r="X76" s="264">
        <f t="shared" si="11"/>
        <v>3.0305533331404586</v>
      </c>
      <c r="Y76" s="264">
        <f t="shared" si="11"/>
        <v>1.2345171069152969</v>
      </c>
    </row>
    <row r="77" spans="1:25" x14ac:dyDescent="0.3">
      <c r="A77" s="5">
        <v>2040</v>
      </c>
      <c r="B77" s="296"/>
      <c r="C77" s="297"/>
      <c r="D77" s="297"/>
      <c r="E77" s="298"/>
      <c r="F77" s="298"/>
      <c r="G77" s="298"/>
      <c r="H77" s="298"/>
      <c r="I77" s="298"/>
      <c r="J77" s="259">
        <f t="shared" si="8"/>
        <v>5.7166184578999513</v>
      </c>
      <c r="K77" s="260">
        <f t="shared" si="9"/>
        <v>4.3582529956744427</v>
      </c>
      <c r="L77" s="260">
        <f t="shared" si="10"/>
        <v>1.358365462225509</v>
      </c>
      <c r="M77" s="261">
        <v>0.5746139324698577</v>
      </c>
      <c r="N77" s="261">
        <v>0.12020819447567496</v>
      </c>
      <c r="O77" s="261">
        <v>0.66354333527997644</v>
      </c>
      <c r="P77" s="261">
        <v>3.0747134229650404</v>
      </c>
      <c r="Q77" s="261">
        <v>1.2835395727094026</v>
      </c>
      <c r="R77" s="262">
        <f t="shared" si="11"/>
        <v>5.7166184578999513</v>
      </c>
      <c r="S77" s="263">
        <f t="shared" si="11"/>
        <v>4.3582529956744427</v>
      </c>
      <c r="T77" s="263">
        <f t="shared" si="11"/>
        <v>1.358365462225509</v>
      </c>
      <c r="U77" s="264">
        <f t="shared" si="11"/>
        <v>0.5746139324698577</v>
      </c>
      <c r="V77" s="264">
        <f t="shared" si="11"/>
        <v>0.12020819447567496</v>
      </c>
      <c r="W77" s="264">
        <f t="shared" si="11"/>
        <v>0.66354333527997644</v>
      </c>
      <c r="X77" s="264">
        <f t="shared" si="11"/>
        <v>3.0747134229650404</v>
      </c>
      <c r="Y77" s="264">
        <f t="shared" si="11"/>
        <v>1.2835395727094026</v>
      </c>
    </row>
    <row r="78" spans="1:25" x14ac:dyDescent="0.3">
      <c r="A78" s="5">
        <v>2041</v>
      </c>
      <c r="B78" s="296"/>
      <c r="C78" s="297"/>
      <c r="D78" s="297"/>
      <c r="E78" s="298"/>
      <c r="F78" s="298"/>
      <c r="G78" s="298"/>
      <c r="H78" s="298"/>
      <c r="I78" s="298"/>
      <c r="J78" s="259">
        <f t="shared" si="8"/>
        <v>5.8115579061839346</v>
      </c>
      <c r="K78" s="260">
        <f t="shared" si="9"/>
        <v>4.4516756898427161</v>
      </c>
      <c r="L78" s="260">
        <f t="shared" si="10"/>
        <v>1.3598822163412185</v>
      </c>
      <c r="M78" s="261">
        <v>0.56006174684021093</v>
      </c>
      <c r="N78" s="261">
        <v>0.11716390358510063</v>
      </c>
      <c r="O78" s="261">
        <v>0.68265656591590707</v>
      </c>
      <c r="P78" s="261">
        <v>3.1177401054121061</v>
      </c>
      <c r="Q78" s="261">
        <v>1.33393558443061</v>
      </c>
      <c r="R78" s="262">
        <f t="shared" si="11"/>
        <v>5.8115579061839346</v>
      </c>
      <c r="S78" s="263">
        <f t="shared" si="11"/>
        <v>4.4516756898427161</v>
      </c>
      <c r="T78" s="263">
        <f t="shared" si="11"/>
        <v>1.3598822163412185</v>
      </c>
      <c r="U78" s="264">
        <f t="shared" si="11"/>
        <v>0.56006174684021093</v>
      </c>
      <c r="V78" s="264">
        <f t="shared" si="11"/>
        <v>0.11716390358510063</v>
      </c>
      <c r="W78" s="264">
        <f t="shared" si="11"/>
        <v>0.68265656591590707</v>
      </c>
      <c r="X78" s="264">
        <f t="shared" si="11"/>
        <v>3.1177401054121061</v>
      </c>
      <c r="Y78" s="264">
        <f t="shared" si="11"/>
        <v>1.33393558443061</v>
      </c>
    </row>
    <row r="79" spans="1:25" x14ac:dyDescent="0.3">
      <c r="A79" s="5">
        <v>2042</v>
      </c>
      <c r="B79" s="296"/>
      <c r="C79" s="297"/>
      <c r="D79" s="297"/>
      <c r="E79" s="298"/>
      <c r="F79" s="298"/>
      <c r="G79" s="298"/>
      <c r="H79" s="298"/>
      <c r="I79" s="298"/>
      <c r="J79" s="259">
        <f t="shared" si="8"/>
        <v>5.9071382775630124</v>
      </c>
      <c r="K79" s="260">
        <f t="shared" si="9"/>
        <v>4.5453199304158804</v>
      </c>
      <c r="L79" s="260">
        <f t="shared" si="10"/>
        <v>1.3618183471471323</v>
      </c>
      <c r="M79" s="261">
        <v>0.54549863397958254</v>
      </c>
      <c r="N79" s="261">
        <v>0.11411732673759012</v>
      </c>
      <c r="O79" s="261">
        <v>0.7022023864299598</v>
      </c>
      <c r="P79" s="261">
        <v>3.1596216403771598</v>
      </c>
      <c r="Q79" s="261">
        <v>1.3856982900387207</v>
      </c>
      <c r="R79" s="262">
        <f t="shared" si="11"/>
        <v>5.9071382775630124</v>
      </c>
      <c r="S79" s="263">
        <f t="shared" si="11"/>
        <v>4.5453199304158804</v>
      </c>
      <c r="T79" s="263">
        <f t="shared" si="11"/>
        <v>1.3618183471471323</v>
      </c>
      <c r="U79" s="264">
        <f t="shared" si="11"/>
        <v>0.54549863397958254</v>
      </c>
      <c r="V79" s="264">
        <f t="shared" si="11"/>
        <v>0.11411732673759012</v>
      </c>
      <c r="W79" s="264">
        <f t="shared" si="11"/>
        <v>0.7022023864299598</v>
      </c>
      <c r="X79" s="264">
        <f t="shared" si="11"/>
        <v>3.1596216403771598</v>
      </c>
      <c r="Y79" s="264">
        <f t="shared" si="11"/>
        <v>1.3856982900387207</v>
      </c>
    </row>
    <row r="80" spans="1:25" x14ac:dyDescent="0.3">
      <c r="A80" s="5">
        <v>2043</v>
      </c>
      <c r="B80" s="296"/>
      <c r="C80" s="297"/>
      <c r="D80" s="297"/>
      <c r="E80" s="298"/>
      <c r="F80" s="298"/>
      <c r="G80" s="298"/>
      <c r="H80" s="298"/>
      <c r="I80" s="298"/>
      <c r="J80" s="259">
        <f t="shared" si="8"/>
        <v>6.0027973810448376</v>
      </c>
      <c r="K80" s="260">
        <f t="shared" si="9"/>
        <v>4.6391915892038922</v>
      </c>
      <c r="L80" s="260">
        <f t="shared" si="10"/>
        <v>1.363605791840945</v>
      </c>
      <c r="M80" s="261">
        <v>0.53042013803002641</v>
      </c>
      <c r="N80" s="261">
        <v>0.11096293268084412</v>
      </c>
      <c r="O80" s="261">
        <v>0.72222272113007435</v>
      </c>
      <c r="P80" s="261">
        <v>3.2003497055632208</v>
      </c>
      <c r="Q80" s="261">
        <v>1.4388418836406711</v>
      </c>
      <c r="R80" s="262">
        <f t="shared" si="11"/>
        <v>6.0027973810448376</v>
      </c>
      <c r="S80" s="263">
        <f t="shared" si="11"/>
        <v>4.6391915892038922</v>
      </c>
      <c r="T80" s="263">
        <f t="shared" si="11"/>
        <v>1.363605791840945</v>
      </c>
      <c r="U80" s="264">
        <f t="shared" si="11"/>
        <v>0.53042013803002641</v>
      </c>
      <c r="V80" s="264">
        <f t="shared" si="11"/>
        <v>0.11096293268084412</v>
      </c>
      <c r="W80" s="264">
        <f t="shared" si="11"/>
        <v>0.72222272113007435</v>
      </c>
      <c r="X80" s="264">
        <f t="shared" si="11"/>
        <v>3.2003497055632208</v>
      </c>
      <c r="Y80" s="264">
        <f t="shared" si="11"/>
        <v>1.4388418836406711</v>
      </c>
    </row>
    <row r="81" spans="1:25" x14ac:dyDescent="0.3">
      <c r="A81" s="5">
        <v>2044</v>
      </c>
      <c r="B81" s="296"/>
      <c r="C81" s="297"/>
      <c r="D81" s="297"/>
      <c r="E81" s="298"/>
      <c r="F81" s="298"/>
      <c r="G81" s="298"/>
      <c r="H81" s="298"/>
      <c r="I81" s="298"/>
      <c r="J81" s="259">
        <f t="shared" si="8"/>
        <v>6.0999388922463673</v>
      </c>
      <c r="K81" s="260">
        <f t="shared" si="9"/>
        <v>4.7333532888194485</v>
      </c>
      <c r="L81" s="260">
        <f t="shared" si="10"/>
        <v>1.3665856034269193</v>
      </c>
      <c r="M81" s="261">
        <v>0.51578760267152057</v>
      </c>
      <c r="N81" s="261">
        <v>0.1079018327724441</v>
      </c>
      <c r="O81" s="261">
        <v>0.74289616798295455</v>
      </c>
      <c r="P81" s="261">
        <v>3.2399299166431712</v>
      </c>
      <c r="Q81" s="261">
        <v>1.4934233721762773</v>
      </c>
      <c r="R81" s="262">
        <f t="shared" si="11"/>
        <v>6.0999388922463673</v>
      </c>
      <c r="S81" s="263">
        <f t="shared" si="11"/>
        <v>4.7333532888194485</v>
      </c>
      <c r="T81" s="263">
        <f t="shared" si="11"/>
        <v>1.3665856034269193</v>
      </c>
      <c r="U81" s="264">
        <f t="shared" si="11"/>
        <v>0.51578760267152057</v>
      </c>
      <c r="V81" s="264">
        <f t="shared" si="11"/>
        <v>0.1079018327724441</v>
      </c>
      <c r="W81" s="264">
        <f t="shared" si="11"/>
        <v>0.74289616798295455</v>
      </c>
      <c r="X81" s="264">
        <f t="shared" si="11"/>
        <v>3.2399299166431712</v>
      </c>
      <c r="Y81" s="264">
        <f t="shared" si="11"/>
        <v>1.4934233721762773</v>
      </c>
    </row>
    <row r="82" spans="1:25" x14ac:dyDescent="0.3">
      <c r="A82" s="5">
        <v>2045</v>
      </c>
      <c r="B82" s="296"/>
      <c r="C82" s="297"/>
      <c r="D82" s="297"/>
      <c r="E82" s="298"/>
      <c r="F82" s="298"/>
      <c r="G82" s="298"/>
      <c r="H82" s="298"/>
      <c r="I82" s="298"/>
      <c r="J82" s="259">
        <f t="shared" si="8"/>
        <v>6.1987825351671715</v>
      </c>
      <c r="K82" s="260">
        <f t="shared" si="9"/>
        <v>4.8279264126561667</v>
      </c>
      <c r="L82" s="260">
        <f t="shared" si="10"/>
        <v>1.3708561225110047</v>
      </c>
      <c r="M82" s="261">
        <v>0.501530251784433</v>
      </c>
      <c r="N82" s="261">
        <v>0.10491922077629251</v>
      </c>
      <c r="O82" s="261">
        <v>0.7644066499502794</v>
      </c>
      <c r="P82" s="261">
        <v>3.278396323319162</v>
      </c>
      <c r="Q82" s="261">
        <v>1.5495300893370045</v>
      </c>
      <c r="R82" s="262">
        <f t="shared" si="11"/>
        <v>6.1987825351671715</v>
      </c>
      <c r="S82" s="263">
        <f t="shared" si="11"/>
        <v>4.8279264126561667</v>
      </c>
      <c r="T82" s="263">
        <f t="shared" si="11"/>
        <v>1.3708561225110047</v>
      </c>
      <c r="U82" s="264">
        <f t="shared" si="11"/>
        <v>0.501530251784433</v>
      </c>
      <c r="V82" s="264">
        <f t="shared" si="11"/>
        <v>0.10491922077629251</v>
      </c>
      <c r="W82" s="264">
        <f t="shared" si="11"/>
        <v>0.7644066499502794</v>
      </c>
      <c r="X82" s="264">
        <f t="shared" si="11"/>
        <v>3.278396323319162</v>
      </c>
      <c r="Y82" s="264">
        <f t="shared" si="11"/>
        <v>1.5495300893370045</v>
      </c>
    </row>
    <row r="83" spans="1:25" x14ac:dyDescent="0.3">
      <c r="A83" s="5">
        <v>2046</v>
      </c>
      <c r="B83" s="296"/>
      <c r="C83" s="297"/>
      <c r="D83" s="297"/>
      <c r="E83" s="298"/>
      <c r="F83" s="298"/>
      <c r="G83" s="298"/>
      <c r="H83" s="298"/>
      <c r="I83" s="298"/>
      <c r="J83" s="259">
        <f t="shared" si="8"/>
        <v>6.2988214634759068</v>
      </c>
      <c r="K83" s="260">
        <f t="shared" si="9"/>
        <v>4.923002442497193</v>
      </c>
      <c r="L83" s="260">
        <f t="shared" si="10"/>
        <v>1.3758190209787136</v>
      </c>
      <c r="M83" s="261">
        <v>0.48706074719167769</v>
      </c>
      <c r="N83" s="261">
        <v>0.10189222660896068</v>
      </c>
      <c r="O83" s="261">
        <v>0.78686604717807518</v>
      </c>
      <c r="P83" s="261">
        <v>3.3157511847532048</v>
      </c>
      <c r="Q83" s="261">
        <v>1.6072512577439884</v>
      </c>
      <c r="R83" s="262">
        <f t="shared" si="11"/>
        <v>6.2988214634759068</v>
      </c>
      <c r="S83" s="263">
        <f t="shared" si="11"/>
        <v>4.923002442497193</v>
      </c>
      <c r="T83" s="263">
        <f t="shared" si="11"/>
        <v>1.3758190209787136</v>
      </c>
      <c r="U83" s="264">
        <f t="shared" si="11"/>
        <v>0.48706074719167769</v>
      </c>
      <c r="V83" s="264">
        <f t="shared" si="11"/>
        <v>0.10189222660896068</v>
      </c>
      <c r="W83" s="264">
        <f t="shared" si="11"/>
        <v>0.78686604717807518</v>
      </c>
      <c r="X83" s="264">
        <f t="shared" si="11"/>
        <v>3.3157511847532048</v>
      </c>
      <c r="Y83" s="264">
        <f t="shared" si="11"/>
        <v>1.6072512577439884</v>
      </c>
    </row>
    <row r="84" spans="1:25" x14ac:dyDescent="0.3">
      <c r="A84" s="5">
        <v>2047</v>
      </c>
      <c r="B84" s="296"/>
      <c r="C84" s="297"/>
      <c r="D84" s="297"/>
      <c r="E84" s="298"/>
      <c r="F84" s="298"/>
      <c r="G84" s="298"/>
      <c r="H84" s="298"/>
      <c r="I84" s="298"/>
      <c r="J84" s="259">
        <f t="shared" si="8"/>
        <v>6.4014949975959166</v>
      </c>
      <c r="K84" s="260">
        <f t="shared" si="9"/>
        <v>5.018742208757911</v>
      </c>
      <c r="L84" s="260">
        <f t="shared" si="10"/>
        <v>1.3827527888380056</v>
      </c>
      <c r="M84" s="261">
        <v>0.47337562026506425</v>
      </c>
      <c r="N84" s="261">
        <v>9.9029322829466096E-2</v>
      </c>
      <c r="O84" s="261">
        <v>0.81034784574347529</v>
      </c>
      <c r="P84" s="261">
        <v>3.3520558251934203</v>
      </c>
      <c r="Q84" s="261">
        <v>1.6666863835644909</v>
      </c>
      <c r="R84" s="262">
        <f t="shared" si="11"/>
        <v>6.4014949975959166</v>
      </c>
      <c r="S84" s="263">
        <f t="shared" si="11"/>
        <v>5.018742208757911</v>
      </c>
      <c r="T84" s="263">
        <f t="shared" si="11"/>
        <v>1.3827527888380056</v>
      </c>
      <c r="U84" s="264">
        <f t="shared" si="11"/>
        <v>0.47337562026506425</v>
      </c>
      <c r="V84" s="264">
        <f t="shared" si="11"/>
        <v>9.9029322829466096E-2</v>
      </c>
      <c r="W84" s="264">
        <f t="shared" si="11"/>
        <v>0.81034784574347529</v>
      </c>
      <c r="X84" s="264">
        <f t="shared" si="11"/>
        <v>3.3520558251934203</v>
      </c>
      <c r="Y84" s="264">
        <f t="shared" si="11"/>
        <v>1.6666863835644909</v>
      </c>
    </row>
    <row r="85" spans="1:25" x14ac:dyDescent="0.3">
      <c r="A85" s="5">
        <v>2048</v>
      </c>
      <c r="B85" s="296"/>
      <c r="C85" s="297"/>
      <c r="D85" s="297"/>
      <c r="E85" s="298"/>
      <c r="F85" s="298"/>
      <c r="G85" s="298"/>
      <c r="H85" s="298"/>
      <c r="I85" s="298"/>
      <c r="J85" s="259">
        <f t="shared" si="8"/>
        <v>6.5050409248592782</v>
      </c>
      <c r="K85" s="260">
        <f t="shared" si="9"/>
        <v>5.1151656343882035</v>
      </c>
      <c r="L85" s="260">
        <f t="shared" si="10"/>
        <v>1.3898752904710747</v>
      </c>
      <c r="M85" s="261">
        <v>0.4591105870348966</v>
      </c>
      <c r="N85" s="261">
        <v>9.6045103701045978E-2</v>
      </c>
      <c r="O85" s="261">
        <v>0.83471959973513199</v>
      </c>
      <c r="P85" s="261">
        <v>3.3872597879332322</v>
      </c>
      <c r="Q85" s="261">
        <v>1.727905846454971</v>
      </c>
      <c r="R85" s="262">
        <f t="shared" si="11"/>
        <v>6.5050409248592782</v>
      </c>
      <c r="S85" s="263">
        <f t="shared" si="11"/>
        <v>5.1151656343882035</v>
      </c>
      <c r="T85" s="263">
        <f t="shared" si="11"/>
        <v>1.3898752904710747</v>
      </c>
      <c r="U85" s="264">
        <f t="shared" si="11"/>
        <v>0.4591105870348966</v>
      </c>
      <c r="V85" s="264">
        <f t="shared" si="11"/>
        <v>9.6045103701045978E-2</v>
      </c>
      <c r="W85" s="264">
        <f t="shared" si="11"/>
        <v>0.83471959973513199</v>
      </c>
      <c r="X85" s="264">
        <f t="shared" si="11"/>
        <v>3.3872597879332322</v>
      </c>
      <c r="Y85" s="264">
        <f t="shared" si="11"/>
        <v>1.727905846454971</v>
      </c>
    </row>
    <row r="86" spans="1:25" x14ac:dyDescent="0.3">
      <c r="A86" s="5">
        <v>2049</v>
      </c>
      <c r="B86" s="296"/>
      <c r="C86" s="297"/>
      <c r="D86" s="297"/>
      <c r="E86" s="298"/>
      <c r="F86" s="298"/>
      <c r="G86" s="298"/>
      <c r="H86" s="298"/>
      <c r="I86" s="298"/>
      <c r="J86" s="259">
        <f t="shared" si="8"/>
        <v>6.6052449263117285</v>
      </c>
      <c r="K86" s="260">
        <f t="shared" si="9"/>
        <v>5.2120045889889886</v>
      </c>
      <c r="L86" s="260">
        <f t="shared" si="10"/>
        <v>1.3932403373227404</v>
      </c>
      <c r="M86" s="261">
        <v>0.44119145173420549</v>
      </c>
      <c r="N86" s="261">
        <v>9.2296453034321657E-2</v>
      </c>
      <c r="O86" s="261">
        <v>0.85975243255421341</v>
      </c>
      <c r="P86" s="261">
        <v>3.4210729478778821</v>
      </c>
      <c r="Q86" s="261">
        <v>1.7909316411111063</v>
      </c>
      <c r="R86" s="262">
        <f t="shared" si="11"/>
        <v>6.6052449263117285</v>
      </c>
      <c r="S86" s="263">
        <f t="shared" si="11"/>
        <v>5.2120045889889886</v>
      </c>
      <c r="T86" s="263">
        <f t="shared" si="11"/>
        <v>1.3932403373227404</v>
      </c>
      <c r="U86" s="264">
        <f t="shared" si="11"/>
        <v>0.44119145173420549</v>
      </c>
      <c r="V86" s="264">
        <f t="shared" si="11"/>
        <v>9.2296453034321657E-2</v>
      </c>
      <c r="W86" s="264">
        <f t="shared" si="11"/>
        <v>0.85975243255421341</v>
      </c>
      <c r="X86" s="264">
        <f t="shared" si="11"/>
        <v>3.4210729478778821</v>
      </c>
      <c r="Y86" s="264">
        <f t="shared" si="11"/>
        <v>1.7909316411111063</v>
      </c>
    </row>
    <row r="87" spans="1:25" x14ac:dyDescent="0.3">
      <c r="A87" s="5">
        <v>2050</v>
      </c>
      <c r="B87" s="296"/>
      <c r="C87" s="297"/>
      <c r="D87" s="297"/>
      <c r="E87" s="298"/>
      <c r="F87" s="298"/>
      <c r="G87" s="298"/>
      <c r="H87" s="298"/>
      <c r="I87" s="298"/>
      <c r="J87" s="259">
        <f t="shared" si="8"/>
        <v>6.7079817418842769</v>
      </c>
      <c r="K87" s="260">
        <f t="shared" si="9"/>
        <v>5.3093217243379893</v>
      </c>
      <c r="L87" s="260">
        <f t="shared" si="10"/>
        <v>1.3986600175462875</v>
      </c>
      <c r="M87" s="261">
        <v>0.42462474403487971</v>
      </c>
      <c r="N87" s="261">
        <v>8.8671513987374273E-2</v>
      </c>
      <c r="O87" s="261">
        <v>0.88536375952403368</v>
      </c>
      <c r="P87" s="261">
        <v>3.4535613650720203</v>
      </c>
      <c r="Q87" s="261">
        <v>1.8557603592659693</v>
      </c>
      <c r="R87" s="262">
        <f t="shared" si="11"/>
        <v>6.7079817418842769</v>
      </c>
      <c r="S87" s="263">
        <f t="shared" si="11"/>
        <v>5.3093217243379893</v>
      </c>
      <c r="T87" s="263">
        <f t="shared" si="11"/>
        <v>1.3986600175462875</v>
      </c>
      <c r="U87" s="264">
        <f t="shared" si="11"/>
        <v>0.42462474403487971</v>
      </c>
      <c r="V87" s="264">
        <f t="shared" si="11"/>
        <v>8.8671513987374273E-2</v>
      </c>
      <c r="W87" s="264">
        <f t="shared" si="11"/>
        <v>0.88536375952403368</v>
      </c>
      <c r="X87" s="264">
        <f t="shared" si="11"/>
        <v>3.4535613650720203</v>
      </c>
      <c r="Y87" s="264">
        <f t="shared" si="11"/>
        <v>1.8557603592659693</v>
      </c>
    </row>
    <row r="90" spans="1:25" hidden="1" x14ac:dyDescent="0.3">
      <c r="A90" s="347" t="s">
        <v>558</v>
      </c>
      <c r="B90" s="347"/>
      <c r="C90" s="347"/>
      <c r="D90" s="347"/>
      <c r="E90" s="347"/>
      <c r="F90" s="347"/>
      <c r="G90" s="347"/>
      <c r="H90" s="347"/>
      <c r="I90" s="347"/>
      <c r="J90" s="347" t="s">
        <v>557</v>
      </c>
      <c r="K90" s="347"/>
      <c r="L90" s="347"/>
      <c r="M90" s="347"/>
      <c r="N90" s="347"/>
      <c r="O90" s="347"/>
      <c r="P90" s="347"/>
      <c r="Q90" s="347"/>
      <c r="R90" s="347" t="s">
        <v>559</v>
      </c>
      <c r="S90" s="347"/>
      <c r="T90" s="347"/>
      <c r="U90" s="347"/>
      <c r="V90" s="347"/>
      <c r="W90" s="347"/>
      <c r="X90" s="347"/>
      <c r="Y90" s="347"/>
    </row>
    <row r="91" spans="1:25" hidden="1" x14ac:dyDescent="0.3">
      <c r="A91" s="73" t="s">
        <v>551</v>
      </c>
      <c r="B91" s="347" t="s">
        <v>67</v>
      </c>
      <c r="C91" s="347"/>
      <c r="D91" s="347"/>
      <c r="E91" s="347"/>
      <c r="F91" s="347"/>
      <c r="G91" s="347"/>
      <c r="H91" s="347"/>
      <c r="I91" s="347"/>
      <c r="J91" s="348" t="s">
        <v>67</v>
      </c>
      <c r="K91" s="349"/>
      <c r="L91" s="349"/>
      <c r="M91" s="349"/>
      <c r="N91" s="349"/>
      <c r="O91" s="349"/>
      <c r="P91" s="349"/>
      <c r="Q91" s="350"/>
      <c r="R91" s="347" t="s">
        <v>67</v>
      </c>
      <c r="S91" s="347"/>
      <c r="T91" s="347"/>
      <c r="U91" s="347"/>
      <c r="V91" s="347"/>
      <c r="W91" s="347"/>
      <c r="X91" s="347"/>
      <c r="Y91" s="347"/>
    </row>
    <row r="92" spans="1:25" ht="27.6" hidden="1" x14ac:dyDescent="0.3">
      <c r="A92" s="254" t="s">
        <v>546</v>
      </c>
      <c r="B92" s="255" t="s">
        <v>556</v>
      </c>
      <c r="C92" s="256" t="s">
        <v>554</v>
      </c>
      <c r="D92" s="256" t="s">
        <v>555</v>
      </c>
      <c r="E92" s="256" t="s">
        <v>547</v>
      </c>
      <c r="F92" s="256" t="s">
        <v>548</v>
      </c>
      <c r="G92" s="256" t="s">
        <v>549</v>
      </c>
      <c r="H92" s="256" t="s">
        <v>576</v>
      </c>
      <c r="I92" s="256" t="s">
        <v>550</v>
      </c>
      <c r="J92" s="255" t="s">
        <v>209</v>
      </c>
      <c r="K92" s="256" t="s">
        <v>537</v>
      </c>
      <c r="L92" s="256" t="s">
        <v>536</v>
      </c>
      <c r="M92" s="256" t="s">
        <v>547</v>
      </c>
      <c r="N92" s="256" t="s">
        <v>548</v>
      </c>
      <c r="O92" s="256" t="s">
        <v>549</v>
      </c>
      <c r="P92" s="256" t="s">
        <v>576</v>
      </c>
      <c r="Q92" s="256" t="s">
        <v>550</v>
      </c>
      <c r="R92" s="255" t="s">
        <v>209</v>
      </c>
      <c r="S92" s="256" t="s">
        <v>537</v>
      </c>
      <c r="T92" s="256" t="s">
        <v>536</v>
      </c>
      <c r="U92" s="256" t="s">
        <v>547</v>
      </c>
      <c r="V92" s="256" t="s">
        <v>548</v>
      </c>
      <c r="W92" s="256" t="s">
        <v>549</v>
      </c>
      <c r="X92" s="256" t="s">
        <v>576</v>
      </c>
      <c r="Y92" s="256" t="s">
        <v>550</v>
      </c>
    </row>
    <row r="93" spans="1:25" hidden="1" x14ac:dyDescent="0.3">
      <c r="A93" s="254" t="s">
        <v>545</v>
      </c>
      <c r="B93" s="257">
        <f>'FM año base NAL 2020'!N13</f>
        <v>0.98821475765540345</v>
      </c>
      <c r="C93" s="258">
        <f>'FM año base NAL 2020'!N10</f>
        <v>0.63687920462926262</v>
      </c>
      <c r="D93" s="258">
        <f>'FM año base NAL 2020'!N6</f>
        <v>0.35133555302614083</v>
      </c>
      <c r="E93" s="258">
        <f>SUM('FM año base NAL 2020'!N7:N7)</f>
        <v>7.0983192578920634E-2</v>
      </c>
      <c r="F93" s="258">
        <f>SUM('FM año base NAL 2020'!N8:N9)</f>
        <v>0.28035236044722017</v>
      </c>
      <c r="G93" s="258">
        <f>SUM('FM año base NAL 2020'!N9:N9)</f>
        <v>6.1781463855950229E-2</v>
      </c>
      <c r="H93" s="258">
        <f>SUM('FM año base NAL 2020'!N11:N11)</f>
        <v>0.47271623944653146</v>
      </c>
      <c r="I93" s="258">
        <f>SUM('FM año base NAL 2020'!N12:N13)</f>
        <v>1.1523777228381347</v>
      </c>
      <c r="J93" s="257">
        <f>B93</f>
        <v>0.98821475765540345</v>
      </c>
      <c r="K93" s="257">
        <f t="shared" ref="K93:Q93" si="12">C93</f>
        <v>0.63687920462926262</v>
      </c>
      <c r="L93" s="257">
        <f t="shared" si="12"/>
        <v>0.35133555302614083</v>
      </c>
      <c r="M93" s="257">
        <f t="shared" si="12"/>
        <v>7.0983192578920634E-2</v>
      </c>
      <c r="N93" s="257">
        <f t="shared" si="12"/>
        <v>0.28035236044722017</v>
      </c>
      <c r="O93" s="257">
        <f t="shared" si="12"/>
        <v>6.1781463855950229E-2</v>
      </c>
      <c r="P93" s="257">
        <f t="shared" si="12"/>
        <v>0.47271623944653146</v>
      </c>
      <c r="Q93" s="257">
        <f t="shared" si="12"/>
        <v>1.1523777228381347</v>
      </c>
      <c r="R93" s="257">
        <f>J93-B93</f>
        <v>0</v>
      </c>
      <c r="S93" s="257">
        <f t="shared" ref="S93:Y123" si="13">K93-C93</f>
        <v>0</v>
      </c>
      <c r="T93" s="257">
        <f t="shared" si="13"/>
        <v>0</v>
      </c>
      <c r="U93" s="257">
        <f t="shared" si="13"/>
        <v>0</v>
      </c>
      <c r="V93" s="257">
        <f t="shared" si="13"/>
        <v>0</v>
      </c>
      <c r="W93" s="257">
        <f t="shared" si="13"/>
        <v>0</v>
      </c>
      <c r="X93" s="257">
        <f t="shared" si="13"/>
        <v>0</v>
      </c>
      <c r="Y93" s="257">
        <f t="shared" si="13"/>
        <v>0</v>
      </c>
    </row>
    <row r="94" spans="1:25" hidden="1" x14ac:dyDescent="0.3">
      <c r="A94" s="5">
        <v>2021</v>
      </c>
      <c r="B94" s="296"/>
      <c r="C94" s="297"/>
      <c r="D94" s="297"/>
      <c r="E94" s="298"/>
      <c r="F94" s="298"/>
      <c r="G94" s="298"/>
      <c r="H94" s="298"/>
      <c r="I94" s="298"/>
      <c r="J94" s="259">
        <f>SUM(K94:L94)</f>
        <v>1.0327982410533108</v>
      </c>
      <c r="K94" s="260">
        <f>SUM(P94:Q94)</f>
        <v>0.65934437137315649</v>
      </c>
      <c r="L94" s="260">
        <f>SUM(M94:O94)</f>
        <v>0.37345386968015432</v>
      </c>
      <c r="M94" s="261">
        <v>8.4687574856505674E-2</v>
      </c>
      <c r="N94" s="261">
        <v>0.21146593810598138</v>
      </c>
      <c r="O94" s="261">
        <v>7.730035671766726E-2</v>
      </c>
      <c r="P94" s="261">
        <v>0.47851447068633868</v>
      </c>
      <c r="Q94" s="261">
        <v>0.18082990068681784</v>
      </c>
      <c r="R94" s="262">
        <f>J94-B94</f>
        <v>1.0327982410533108</v>
      </c>
      <c r="S94" s="263">
        <f t="shared" si="13"/>
        <v>0.65934437137315649</v>
      </c>
      <c r="T94" s="263">
        <f t="shared" si="13"/>
        <v>0.37345386968015432</v>
      </c>
      <c r="U94" s="264">
        <f t="shared" si="13"/>
        <v>8.4687574856505674E-2</v>
      </c>
      <c r="V94" s="264">
        <f t="shared" si="13"/>
        <v>0.21146593810598138</v>
      </c>
      <c r="W94" s="264">
        <f t="shared" si="13"/>
        <v>7.730035671766726E-2</v>
      </c>
      <c r="X94" s="264">
        <f t="shared" si="13"/>
        <v>0.47851447068633868</v>
      </c>
      <c r="Y94" s="264">
        <f t="shared" si="13"/>
        <v>0.18082990068681784</v>
      </c>
    </row>
    <row r="95" spans="1:25" hidden="1" x14ac:dyDescent="0.3">
      <c r="A95" s="5">
        <v>2022</v>
      </c>
      <c r="B95" s="296"/>
      <c r="C95" s="297"/>
      <c r="D95" s="297"/>
      <c r="E95" s="298"/>
      <c r="F95" s="298"/>
      <c r="G95" s="298"/>
      <c r="H95" s="298"/>
      <c r="I95" s="298"/>
      <c r="J95" s="259">
        <f t="shared" ref="J95:J123" si="14">SUM(K95:L95)</f>
        <v>1.0578790634734112</v>
      </c>
      <c r="K95" s="260">
        <f t="shared" ref="K95:K123" si="15">SUM(P95:Q95)</f>
        <v>0.68052756910724632</v>
      </c>
      <c r="L95" s="260">
        <f t="shared" ref="L95:L123" si="16">SUM(M95:O95)</f>
        <v>0.377351494366165</v>
      </c>
      <c r="M95" s="261">
        <v>8.5344558111626487E-2</v>
      </c>
      <c r="N95" s="261">
        <v>0.21310643354583356</v>
      </c>
      <c r="O95" s="261">
        <v>7.8900502708704967E-2</v>
      </c>
      <c r="P95" s="261">
        <v>0.49165677093616283</v>
      </c>
      <c r="Q95" s="261">
        <v>0.18887079817108343</v>
      </c>
      <c r="R95" s="262">
        <f t="shared" ref="R95:R123" si="17">J95-B95</f>
        <v>1.0578790634734112</v>
      </c>
      <c r="S95" s="263">
        <f t="shared" si="13"/>
        <v>0.68052756910724632</v>
      </c>
      <c r="T95" s="263">
        <f t="shared" si="13"/>
        <v>0.377351494366165</v>
      </c>
      <c r="U95" s="264">
        <f t="shared" si="13"/>
        <v>8.5344558111626487E-2</v>
      </c>
      <c r="V95" s="264">
        <f t="shared" si="13"/>
        <v>0.21310643354583356</v>
      </c>
      <c r="W95" s="264">
        <f t="shared" si="13"/>
        <v>7.8900502708704967E-2</v>
      </c>
      <c r="X95" s="264">
        <f t="shared" si="13"/>
        <v>0.49165677093616283</v>
      </c>
      <c r="Y95" s="264">
        <f t="shared" si="13"/>
        <v>0.18887079817108343</v>
      </c>
    </row>
    <row r="96" spans="1:25" hidden="1" x14ac:dyDescent="0.3">
      <c r="A96" s="5">
        <v>2023</v>
      </c>
      <c r="B96" s="296"/>
      <c r="C96" s="297"/>
      <c r="D96" s="297"/>
      <c r="E96" s="298"/>
      <c r="F96" s="298"/>
      <c r="G96" s="298"/>
      <c r="H96" s="298"/>
      <c r="I96" s="298"/>
      <c r="J96" s="259">
        <f t="shared" si="14"/>
        <v>1.0881423693101837</v>
      </c>
      <c r="K96" s="260">
        <f t="shared" si="15"/>
        <v>0.70177761755444246</v>
      </c>
      <c r="L96" s="260">
        <f t="shared" si="16"/>
        <v>0.3863647517557412</v>
      </c>
      <c r="M96" s="261">
        <v>8.7763229799000114E-2</v>
      </c>
      <c r="N96" s="261">
        <v>0.21914588712810421</v>
      </c>
      <c r="O96" s="261">
        <v>7.9455634828636892E-2</v>
      </c>
      <c r="P96" s="261">
        <v>0.50479667984149756</v>
      </c>
      <c r="Q96" s="261">
        <v>0.19698093771294489</v>
      </c>
      <c r="R96" s="262">
        <f t="shared" si="17"/>
        <v>1.0881423693101837</v>
      </c>
      <c r="S96" s="263">
        <f t="shared" si="13"/>
        <v>0.70177761755444246</v>
      </c>
      <c r="T96" s="263">
        <f t="shared" si="13"/>
        <v>0.3863647517557412</v>
      </c>
      <c r="U96" s="264">
        <f t="shared" si="13"/>
        <v>8.7763229799000114E-2</v>
      </c>
      <c r="V96" s="264">
        <f t="shared" si="13"/>
        <v>0.21914588712810421</v>
      </c>
      <c r="W96" s="264">
        <f t="shared" si="13"/>
        <v>7.9455634828636892E-2</v>
      </c>
      <c r="X96" s="264">
        <f t="shared" si="13"/>
        <v>0.50479667984149756</v>
      </c>
      <c r="Y96" s="264">
        <f t="shared" si="13"/>
        <v>0.19698093771294489</v>
      </c>
    </row>
    <row r="97" spans="1:25" hidden="1" x14ac:dyDescent="0.3">
      <c r="A97" s="5">
        <v>2024</v>
      </c>
      <c r="B97" s="296">
        <f>'FM año 2024 NAL'!N13</f>
        <v>0</v>
      </c>
      <c r="C97" s="297">
        <f>'FM año 2024 NAL'!N10</f>
        <v>0</v>
      </c>
      <c r="D97" s="297">
        <f>'FM año 2024 NAL'!N6</f>
        <v>0</v>
      </c>
      <c r="E97" s="298">
        <f>SUM('FM año 2024 NAL'!N7:N8)</f>
        <v>0</v>
      </c>
      <c r="F97" s="298">
        <f>SUM('FM año 2024 NAL'!N8:N9)</f>
        <v>0</v>
      </c>
      <c r="G97" s="298">
        <f>SUM('FM año 2024 NAL'!N9:N12)</f>
        <v>0</v>
      </c>
      <c r="H97" s="298">
        <f>SUM('FM año 2024 NAL'!N11:N15)</f>
        <v>0</v>
      </c>
      <c r="I97" s="298">
        <f>SUM('FM año 2024 NAL'!N12:N17)</f>
        <v>0</v>
      </c>
      <c r="J97" s="259">
        <f t="shared" si="14"/>
        <v>1.1373234162419616</v>
      </c>
      <c r="K97" s="260">
        <f t="shared" si="15"/>
        <v>0.72323906567292429</v>
      </c>
      <c r="L97" s="260">
        <f t="shared" si="16"/>
        <v>0.41408435056903747</v>
      </c>
      <c r="M97" s="261">
        <v>9.5598363434156008E-2</v>
      </c>
      <c r="N97" s="261">
        <v>0.23871031422560043</v>
      </c>
      <c r="O97" s="261">
        <v>7.9775672909280976E-2</v>
      </c>
      <c r="P97" s="261">
        <v>0.51815782575673253</v>
      </c>
      <c r="Q97" s="261">
        <v>0.20508123991619179</v>
      </c>
      <c r="R97" s="262">
        <f t="shared" si="17"/>
        <v>1.1373234162419616</v>
      </c>
      <c r="S97" s="263">
        <f t="shared" si="13"/>
        <v>0.72323906567292429</v>
      </c>
      <c r="T97" s="263">
        <f t="shared" si="13"/>
        <v>0.41408435056903747</v>
      </c>
      <c r="U97" s="264">
        <f t="shared" si="13"/>
        <v>9.5598363434156008E-2</v>
      </c>
      <c r="V97" s="264">
        <f t="shared" si="13"/>
        <v>0.23871031422560043</v>
      </c>
      <c r="W97" s="264">
        <f t="shared" si="13"/>
        <v>7.9775672909280976E-2</v>
      </c>
      <c r="X97" s="264">
        <f t="shared" si="13"/>
        <v>0.51815782575673253</v>
      </c>
      <c r="Y97" s="264">
        <f t="shared" si="13"/>
        <v>0.20508123991619179</v>
      </c>
    </row>
    <row r="98" spans="1:25" hidden="1" x14ac:dyDescent="0.3">
      <c r="A98" s="5">
        <v>2025</v>
      </c>
      <c r="B98" s="296"/>
      <c r="C98" s="297"/>
      <c r="D98" s="297"/>
      <c r="E98" s="298"/>
      <c r="F98" s="298"/>
      <c r="G98" s="298"/>
      <c r="H98" s="298"/>
      <c r="I98" s="298"/>
      <c r="J98" s="259">
        <f t="shared" si="14"/>
        <v>1.168692846225396</v>
      </c>
      <c r="K98" s="260">
        <f t="shared" si="15"/>
        <v>0.74573775161992117</v>
      </c>
      <c r="L98" s="260">
        <f t="shared" si="16"/>
        <v>0.42295509460547498</v>
      </c>
      <c r="M98" s="261">
        <v>9.8046234377313232E-2</v>
      </c>
      <c r="N98" s="261">
        <v>0.24482267871630889</v>
      </c>
      <c r="O98" s="261">
        <v>8.0086181511852886E-2</v>
      </c>
      <c r="P98" s="261">
        <v>0.53257698003629428</v>
      </c>
      <c r="Q98" s="261">
        <v>0.2131607715836269</v>
      </c>
      <c r="R98" s="262">
        <f t="shared" si="17"/>
        <v>1.168692846225396</v>
      </c>
      <c r="S98" s="263">
        <f t="shared" si="13"/>
        <v>0.74573775161992117</v>
      </c>
      <c r="T98" s="263">
        <f t="shared" si="13"/>
        <v>0.42295509460547498</v>
      </c>
      <c r="U98" s="264">
        <f t="shared" si="13"/>
        <v>9.8046234377313232E-2</v>
      </c>
      <c r="V98" s="264">
        <f t="shared" si="13"/>
        <v>0.24482267871630889</v>
      </c>
      <c r="W98" s="264">
        <f t="shared" si="13"/>
        <v>8.0086181511852886E-2</v>
      </c>
      <c r="X98" s="264">
        <f t="shared" si="13"/>
        <v>0.53257698003629428</v>
      </c>
      <c r="Y98" s="264">
        <f t="shared" si="13"/>
        <v>0.2131607715836269</v>
      </c>
    </row>
    <row r="99" spans="1:25" hidden="1" x14ac:dyDescent="0.3">
      <c r="A99" s="5">
        <v>2026</v>
      </c>
      <c r="B99" s="296"/>
      <c r="C99" s="297"/>
      <c r="D99" s="297"/>
      <c r="E99" s="298"/>
      <c r="F99" s="298"/>
      <c r="G99" s="298"/>
      <c r="H99" s="298"/>
      <c r="I99" s="298"/>
      <c r="J99" s="259">
        <f t="shared" si="14"/>
        <v>1.1968586252212372</v>
      </c>
      <c r="K99" s="260">
        <f t="shared" si="15"/>
        <v>0.76852009501263674</v>
      </c>
      <c r="L99" s="260">
        <f t="shared" si="16"/>
        <v>0.42833853020860035</v>
      </c>
      <c r="M99" s="261">
        <v>9.9467264825428808E-2</v>
      </c>
      <c r="N99" s="261">
        <v>0.24837100959361877</v>
      </c>
      <c r="O99" s="261">
        <v>8.0500255789552763E-2</v>
      </c>
      <c r="P99" s="261">
        <v>0.54728834223122513</v>
      </c>
      <c r="Q99" s="261">
        <v>0.22123175278141163</v>
      </c>
      <c r="R99" s="262">
        <f t="shared" si="17"/>
        <v>1.1968586252212372</v>
      </c>
      <c r="S99" s="263">
        <f t="shared" si="13"/>
        <v>0.76852009501263674</v>
      </c>
      <c r="T99" s="263">
        <f t="shared" si="13"/>
        <v>0.42833853020860035</v>
      </c>
      <c r="U99" s="264">
        <f t="shared" si="13"/>
        <v>9.9467264825428808E-2</v>
      </c>
      <c r="V99" s="264">
        <f t="shared" si="13"/>
        <v>0.24837100959361877</v>
      </c>
      <c r="W99" s="264">
        <f t="shared" si="13"/>
        <v>8.0500255789552763E-2</v>
      </c>
      <c r="X99" s="264">
        <f t="shared" si="13"/>
        <v>0.54728834223122513</v>
      </c>
      <c r="Y99" s="264">
        <f t="shared" si="13"/>
        <v>0.22123175278141163</v>
      </c>
    </row>
    <row r="100" spans="1:25" hidden="1" x14ac:dyDescent="0.3">
      <c r="A100" s="5">
        <v>2027</v>
      </c>
      <c r="B100" s="296"/>
      <c r="C100" s="297"/>
      <c r="D100" s="297"/>
      <c r="E100" s="298"/>
      <c r="F100" s="298"/>
      <c r="G100" s="298"/>
      <c r="H100" s="298"/>
      <c r="I100" s="298"/>
      <c r="J100" s="259">
        <f t="shared" si="14"/>
        <v>1.2253112113348177</v>
      </c>
      <c r="K100" s="260">
        <f t="shared" si="15"/>
        <v>0.79143064224341164</v>
      </c>
      <c r="L100" s="260">
        <f t="shared" si="16"/>
        <v>0.43388056909140604</v>
      </c>
      <c r="M100" s="261">
        <v>0.10093209415721849</v>
      </c>
      <c r="N100" s="261">
        <v>0.25202870683358553</v>
      </c>
      <c r="O100" s="261">
        <v>8.0919768100602002E-2</v>
      </c>
      <c r="P100" s="261">
        <v>0.56213710144578721</v>
      </c>
      <c r="Q100" s="261">
        <v>0.22929354079762448</v>
      </c>
      <c r="R100" s="262">
        <f t="shared" si="17"/>
        <v>1.2253112113348177</v>
      </c>
      <c r="S100" s="263">
        <f t="shared" si="13"/>
        <v>0.79143064224341164</v>
      </c>
      <c r="T100" s="263">
        <f t="shared" si="13"/>
        <v>0.43388056909140604</v>
      </c>
      <c r="U100" s="264">
        <f t="shared" si="13"/>
        <v>0.10093209415721849</v>
      </c>
      <c r="V100" s="264">
        <f t="shared" si="13"/>
        <v>0.25202870683358553</v>
      </c>
      <c r="W100" s="264">
        <f t="shared" si="13"/>
        <v>8.0919768100602002E-2</v>
      </c>
      <c r="X100" s="264">
        <f t="shared" si="13"/>
        <v>0.56213710144578721</v>
      </c>
      <c r="Y100" s="264">
        <f t="shared" si="13"/>
        <v>0.22929354079762448</v>
      </c>
    </row>
    <row r="101" spans="1:25" hidden="1" x14ac:dyDescent="0.3">
      <c r="A101" s="5">
        <v>2028</v>
      </c>
      <c r="B101" s="296"/>
      <c r="C101" s="297"/>
      <c r="D101" s="297"/>
      <c r="E101" s="298"/>
      <c r="F101" s="298"/>
      <c r="G101" s="298"/>
      <c r="H101" s="298"/>
      <c r="I101" s="298"/>
      <c r="J101" s="259">
        <f t="shared" si="14"/>
        <v>1.2502692882460147</v>
      </c>
      <c r="K101" s="260">
        <f t="shared" si="15"/>
        <v>0.81448226985038197</v>
      </c>
      <c r="L101" s="260">
        <f t="shared" si="16"/>
        <v>0.43578701839563277</v>
      </c>
      <c r="M101" s="261">
        <v>0.10135061682344298</v>
      </c>
      <c r="N101" s="261">
        <v>0.25307376318786168</v>
      </c>
      <c r="O101" s="261">
        <v>8.1362638384328126E-2</v>
      </c>
      <c r="P101" s="261">
        <v>0.57713070483440454</v>
      </c>
      <c r="Q101" s="261">
        <v>0.23735156501597746</v>
      </c>
      <c r="R101" s="262">
        <f t="shared" si="17"/>
        <v>1.2502692882460147</v>
      </c>
      <c r="S101" s="263">
        <f t="shared" si="13"/>
        <v>0.81448226985038197</v>
      </c>
      <c r="T101" s="263">
        <f t="shared" si="13"/>
        <v>0.43578701839563277</v>
      </c>
      <c r="U101" s="264">
        <f t="shared" si="13"/>
        <v>0.10135061682344298</v>
      </c>
      <c r="V101" s="264">
        <f t="shared" si="13"/>
        <v>0.25307376318786168</v>
      </c>
      <c r="W101" s="264">
        <f t="shared" si="13"/>
        <v>8.1362638384328126E-2</v>
      </c>
      <c r="X101" s="264">
        <f t="shared" si="13"/>
        <v>0.57713070483440454</v>
      </c>
      <c r="Y101" s="264">
        <f t="shared" si="13"/>
        <v>0.23735156501597746</v>
      </c>
    </row>
    <row r="102" spans="1:25" hidden="1" x14ac:dyDescent="0.3">
      <c r="A102" s="5">
        <v>2029</v>
      </c>
      <c r="B102" s="296"/>
      <c r="C102" s="297"/>
      <c r="D102" s="297"/>
      <c r="E102" s="298"/>
      <c r="F102" s="298"/>
      <c r="G102" s="298"/>
      <c r="H102" s="298"/>
      <c r="I102" s="298"/>
      <c r="J102" s="259">
        <f t="shared" si="14"/>
        <v>1.274280755712323</v>
      </c>
      <c r="K102" s="260">
        <f t="shared" si="15"/>
        <v>0.83759930214353873</v>
      </c>
      <c r="L102" s="260">
        <f t="shared" si="16"/>
        <v>0.43668145356878418</v>
      </c>
      <c r="M102" s="261">
        <v>0.10146741384657677</v>
      </c>
      <c r="N102" s="261">
        <v>0.25336540682161318</v>
      </c>
      <c r="O102" s="261">
        <v>8.1848632900594243E-2</v>
      </c>
      <c r="P102" s="261">
        <v>0.59218174001845902</v>
      </c>
      <c r="Q102" s="261">
        <v>0.24541756212507973</v>
      </c>
      <c r="R102" s="262">
        <f t="shared" si="17"/>
        <v>1.274280755712323</v>
      </c>
      <c r="S102" s="263">
        <f t="shared" si="13"/>
        <v>0.83759930214353873</v>
      </c>
      <c r="T102" s="263">
        <f t="shared" si="13"/>
        <v>0.43668145356878418</v>
      </c>
      <c r="U102" s="264">
        <f t="shared" si="13"/>
        <v>0.10146741384657677</v>
      </c>
      <c r="V102" s="264">
        <f t="shared" si="13"/>
        <v>0.25336540682161318</v>
      </c>
      <c r="W102" s="264">
        <f t="shared" si="13"/>
        <v>8.1848632900594243E-2</v>
      </c>
      <c r="X102" s="264">
        <f t="shared" si="13"/>
        <v>0.59218174001845902</v>
      </c>
      <c r="Y102" s="264">
        <f t="shared" si="13"/>
        <v>0.24541756212507973</v>
      </c>
    </row>
    <row r="103" spans="1:25" hidden="1" x14ac:dyDescent="0.3">
      <c r="A103" s="5">
        <v>2030</v>
      </c>
      <c r="B103" s="296"/>
      <c r="C103" s="297"/>
      <c r="D103" s="297"/>
      <c r="E103" s="298"/>
      <c r="F103" s="298"/>
      <c r="G103" s="298"/>
      <c r="H103" s="298"/>
      <c r="I103" s="298"/>
      <c r="J103" s="259">
        <f t="shared" si="14"/>
        <v>1.297226881546202</v>
      </c>
      <c r="K103" s="260">
        <f t="shared" si="15"/>
        <v>0.86065461961359102</v>
      </c>
      <c r="L103" s="260">
        <f t="shared" si="16"/>
        <v>0.43657226193261095</v>
      </c>
      <c r="M103" s="261">
        <v>0.10128248522661723</v>
      </c>
      <c r="N103" s="261">
        <v>0.25290363773483998</v>
      </c>
      <c r="O103" s="261">
        <v>8.2386138971153711E-2</v>
      </c>
      <c r="P103" s="261">
        <v>0.60714818018030559</v>
      </c>
      <c r="Q103" s="261">
        <v>0.25350643943328544</v>
      </c>
      <c r="R103" s="262">
        <f t="shared" si="17"/>
        <v>1.297226881546202</v>
      </c>
      <c r="S103" s="263">
        <f t="shared" si="13"/>
        <v>0.86065461961359102</v>
      </c>
      <c r="T103" s="263">
        <f t="shared" si="13"/>
        <v>0.43657226193261095</v>
      </c>
      <c r="U103" s="264">
        <f t="shared" si="13"/>
        <v>0.10128248522661723</v>
      </c>
      <c r="V103" s="264">
        <f t="shared" si="13"/>
        <v>0.25290363773483998</v>
      </c>
      <c r="W103" s="264">
        <f t="shared" si="13"/>
        <v>8.2386138971153711E-2</v>
      </c>
      <c r="X103" s="264">
        <f t="shared" si="13"/>
        <v>0.60714818018030559</v>
      </c>
      <c r="Y103" s="264">
        <f t="shared" si="13"/>
        <v>0.25350643943328544</v>
      </c>
    </row>
    <row r="104" spans="1:25" hidden="1" x14ac:dyDescent="0.3">
      <c r="A104" s="5">
        <v>2031</v>
      </c>
      <c r="B104" s="296"/>
      <c r="C104" s="297"/>
      <c r="D104" s="297"/>
      <c r="E104" s="298"/>
      <c r="F104" s="298"/>
      <c r="G104" s="298"/>
      <c r="H104" s="298"/>
      <c r="I104" s="298"/>
      <c r="J104" s="259">
        <f t="shared" si="14"/>
        <v>1.3180426095389186</v>
      </c>
      <c r="K104" s="260">
        <f t="shared" si="15"/>
        <v>0.88376991745689304</v>
      </c>
      <c r="L104" s="260">
        <f t="shared" si="16"/>
        <v>0.43427269208202562</v>
      </c>
      <c r="M104" s="261">
        <v>0.10045517297942622</v>
      </c>
      <c r="N104" s="261">
        <v>0.25083782866243354</v>
      </c>
      <c r="O104" s="261">
        <v>8.2979690440165885E-2</v>
      </c>
      <c r="P104" s="261">
        <v>0.62213317864327145</v>
      </c>
      <c r="Q104" s="261">
        <v>0.26163673881362159</v>
      </c>
      <c r="R104" s="262">
        <f t="shared" si="17"/>
        <v>1.3180426095389186</v>
      </c>
      <c r="S104" s="263">
        <f t="shared" si="13"/>
        <v>0.88376991745689304</v>
      </c>
      <c r="T104" s="263">
        <f t="shared" si="13"/>
        <v>0.43427269208202562</v>
      </c>
      <c r="U104" s="264">
        <f t="shared" si="13"/>
        <v>0.10045517297942622</v>
      </c>
      <c r="V104" s="264">
        <f t="shared" si="13"/>
        <v>0.25083782866243354</v>
      </c>
      <c r="W104" s="264">
        <f t="shared" si="13"/>
        <v>8.2979690440165885E-2</v>
      </c>
      <c r="X104" s="264">
        <f t="shared" si="13"/>
        <v>0.62213317864327145</v>
      </c>
      <c r="Y104" s="264">
        <f t="shared" si="13"/>
        <v>0.26163673881362159</v>
      </c>
    </row>
    <row r="105" spans="1:25" hidden="1" x14ac:dyDescent="0.3">
      <c r="A105" s="5">
        <v>2032</v>
      </c>
      <c r="B105" s="296"/>
      <c r="C105" s="297"/>
      <c r="D105" s="297"/>
      <c r="E105" s="298"/>
      <c r="F105" s="298"/>
      <c r="G105" s="298"/>
      <c r="H105" s="298"/>
      <c r="I105" s="298"/>
      <c r="J105" s="259">
        <f t="shared" si="14"/>
        <v>1.3390967366916071</v>
      </c>
      <c r="K105" s="260">
        <f t="shared" si="15"/>
        <v>0.90662689318342315</v>
      </c>
      <c r="L105" s="260">
        <f t="shared" si="16"/>
        <v>0.4324698435081839</v>
      </c>
      <c r="M105" s="261">
        <v>9.9754390840629759E-2</v>
      </c>
      <c r="N105" s="261">
        <v>0.24908796685992457</v>
      </c>
      <c r="O105" s="261">
        <v>8.3627485807629576E-2</v>
      </c>
      <c r="P105" s="261">
        <v>0.63679930421799902</v>
      </c>
      <c r="Q105" s="261">
        <v>0.26982758896542408</v>
      </c>
      <c r="R105" s="262">
        <f t="shared" si="17"/>
        <v>1.3390967366916071</v>
      </c>
      <c r="S105" s="263">
        <f t="shared" si="13"/>
        <v>0.90662689318342315</v>
      </c>
      <c r="T105" s="263">
        <f t="shared" si="13"/>
        <v>0.4324698435081839</v>
      </c>
      <c r="U105" s="264">
        <f t="shared" si="13"/>
        <v>9.9754390840629759E-2</v>
      </c>
      <c r="V105" s="264">
        <f t="shared" si="13"/>
        <v>0.24908796685992457</v>
      </c>
      <c r="W105" s="264">
        <f t="shared" si="13"/>
        <v>8.3627485807629576E-2</v>
      </c>
      <c r="X105" s="264">
        <f t="shared" si="13"/>
        <v>0.63679930421799902</v>
      </c>
      <c r="Y105" s="264">
        <f t="shared" si="13"/>
        <v>0.26982758896542408</v>
      </c>
    </row>
    <row r="106" spans="1:25" hidden="1" x14ac:dyDescent="0.3">
      <c r="A106" s="5">
        <v>2033</v>
      </c>
      <c r="B106" s="296"/>
      <c r="C106" s="297"/>
      <c r="D106" s="297"/>
      <c r="E106" s="298"/>
      <c r="F106" s="298"/>
      <c r="G106" s="298"/>
      <c r="H106" s="298"/>
      <c r="I106" s="298"/>
      <c r="J106" s="259">
        <f t="shared" si="14"/>
        <v>1.3595372388222786</v>
      </c>
      <c r="K106" s="260">
        <f t="shared" si="15"/>
        <v>0.92950538316957698</v>
      </c>
      <c r="L106" s="260">
        <f t="shared" si="16"/>
        <v>0.43003185565270158</v>
      </c>
      <c r="M106" s="261">
        <v>9.8868680081872509E-2</v>
      </c>
      <c r="N106" s="261">
        <v>0.24687633597064235</v>
      </c>
      <c r="O106" s="261">
        <v>8.4286839600186722E-2</v>
      </c>
      <c r="P106" s="261">
        <v>0.65142392051730569</v>
      </c>
      <c r="Q106" s="261">
        <v>0.27808146265227124</v>
      </c>
      <c r="R106" s="262">
        <f t="shared" si="17"/>
        <v>1.3595372388222786</v>
      </c>
      <c r="S106" s="263">
        <f t="shared" si="13"/>
        <v>0.92950538316957698</v>
      </c>
      <c r="T106" s="263">
        <f t="shared" si="13"/>
        <v>0.43003185565270158</v>
      </c>
      <c r="U106" s="264">
        <f t="shared" si="13"/>
        <v>9.8868680081872509E-2</v>
      </c>
      <c r="V106" s="264">
        <f t="shared" si="13"/>
        <v>0.24687633597064235</v>
      </c>
      <c r="W106" s="264">
        <f t="shared" si="13"/>
        <v>8.4286839600186722E-2</v>
      </c>
      <c r="X106" s="264">
        <f t="shared" si="13"/>
        <v>0.65142392051730569</v>
      </c>
      <c r="Y106" s="264">
        <f t="shared" si="13"/>
        <v>0.27808146265227124</v>
      </c>
    </row>
    <row r="107" spans="1:25" hidden="1" x14ac:dyDescent="0.3">
      <c r="A107" s="5">
        <v>2034</v>
      </c>
      <c r="B107" s="296"/>
      <c r="C107" s="297"/>
      <c r="D107" s="297"/>
      <c r="E107" s="298"/>
      <c r="F107" s="298"/>
      <c r="G107" s="298"/>
      <c r="H107" s="298"/>
      <c r="I107" s="298"/>
      <c r="J107" s="259">
        <f t="shared" si="14"/>
        <v>1.3806705629296649</v>
      </c>
      <c r="K107" s="260">
        <f t="shared" si="15"/>
        <v>0.95226834162263718</v>
      </c>
      <c r="L107" s="260">
        <f t="shared" si="16"/>
        <v>0.42840222130702788</v>
      </c>
      <c r="M107" s="261">
        <v>9.8226296454644063E-2</v>
      </c>
      <c r="N107" s="261">
        <v>0.2452722959850091</v>
      </c>
      <c r="O107" s="261">
        <v>8.4903628867374695E-2</v>
      </c>
      <c r="P107" s="261">
        <v>0.66589233011230886</v>
      </c>
      <c r="Q107" s="261">
        <v>0.28637601151032827</v>
      </c>
      <c r="R107" s="262">
        <f t="shared" si="17"/>
        <v>1.3806705629296649</v>
      </c>
      <c r="S107" s="263">
        <f t="shared" si="13"/>
        <v>0.95226834162263718</v>
      </c>
      <c r="T107" s="263">
        <f t="shared" si="13"/>
        <v>0.42840222130702788</v>
      </c>
      <c r="U107" s="264">
        <f t="shared" si="13"/>
        <v>9.8226296454644063E-2</v>
      </c>
      <c r="V107" s="264">
        <f t="shared" si="13"/>
        <v>0.2452722959850091</v>
      </c>
      <c r="W107" s="264">
        <f t="shared" si="13"/>
        <v>8.4903628867374695E-2</v>
      </c>
      <c r="X107" s="264">
        <f t="shared" si="13"/>
        <v>0.66589233011230886</v>
      </c>
      <c r="Y107" s="264">
        <f t="shared" si="13"/>
        <v>0.28637601151032827</v>
      </c>
    </row>
    <row r="108" spans="1:25" hidden="1" x14ac:dyDescent="0.3">
      <c r="A108" s="5">
        <v>2035</v>
      </c>
      <c r="B108" s="296"/>
      <c r="C108" s="297"/>
      <c r="D108" s="297"/>
      <c r="E108" s="298"/>
      <c r="F108" s="298"/>
      <c r="G108" s="298"/>
      <c r="H108" s="298"/>
      <c r="I108" s="298"/>
      <c r="J108" s="259">
        <f t="shared" si="14"/>
        <v>1.4011321234048166</v>
      </c>
      <c r="K108" s="260">
        <f t="shared" si="15"/>
        <v>0.97493336317511747</v>
      </c>
      <c r="L108" s="260">
        <f t="shared" si="16"/>
        <v>0.42619876022969916</v>
      </c>
      <c r="M108" s="261">
        <v>9.7438813042601394E-2</v>
      </c>
      <c r="N108" s="261">
        <v>0.24330594001422848</v>
      </c>
      <c r="O108" s="261">
        <v>8.5454007172869259E-2</v>
      </c>
      <c r="P108" s="261">
        <v>0.6802578294410131</v>
      </c>
      <c r="Q108" s="261">
        <v>0.29467553373410438</v>
      </c>
      <c r="R108" s="262">
        <f t="shared" si="17"/>
        <v>1.4011321234048166</v>
      </c>
      <c r="S108" s="263">
        <f t="shared" si="13"/>
        <v>0.97493336317511747</v>
      </c>
      <c r="T108" s="263">
        <f t="shared" si="13"/>
        <v>0.42619876022969916</v>
      </c>
      <c r="U108" s="264">
        <f t="shared" si="13"/>
        <v>9.7438813042601394E-2</v>
      </c>
      <c r="V108" s="264">
        <f t="shared" si="13"/>
        <v>0.24330594001422848</v>
      </c>
      <c r="W108" s="264">
        <f t="shared" si="13"/>
        <v>8.5454007172869259E-2</v>
      </c>
      <c r="X108" s="264">
        <f t="shared" si="13"/>
        <v>0.6802578294410131</v>
      </c>
      <c r="Y108" s="264">
        <f t="shared" si="13"/>
        <v>0.29467553373410438</v>
      </c>
    </row>
    <row r="109" spans="1:25" hidden="1" x14ac:dyDescent="0.3">
      <c r="A109" s="5">
        <v>2036</v>
      </c>
      <c r="B109" s="296"/>
      <c r="C109" s="297"/>
      <c r="D109" s="297"/>
      <c r="E109" s="298"/>
      <c r="F109" s="298"/>
      <c r="G109" s="298"/>
      <c r="H109" s="298"/>
      <c r="I109" s="298"/>
      <c r="J109" s="259">
        <f t="shared" si="14"/>
        <v>1.4216022810475204</v>
      </c>
      <c r="K109" s="260">
        <f t="shared" si="15"/>
        <v>0.99746614773596798</v>
      </c>
      <c r="L109" s="260">
        <f t="shared" si="16"/>
        <v>0.42413613331155231</v>
      </c>
      <c r="M109" s="261">
        <v>9.6704957408629791E-2</v>
      </c>
      <c r="N109" s="261">
        <v>0.24147349327885581</v>
      </c>
      <c r="O109" s="261">
        <v>8.595768262406675E-2</v>
      </c>
      <c r="P109" s="261">
        <v>0.69451626489147689</v>
      </c>
      <c r="Q109" s="261">
        <v>0.30294988284449109</v>
      </c>
      <c r="R109" s="262">
        <f t="shared" si="17"/>
        <v>1.4216022810475204</v>
      </c>
      <c r="S109" s="263">
        <f t="shared" si="13"/>
        <v>0.99746614773596798</v>
      </c>
      <c r="T109" s="263">
        <f t="shared" si="13"/>
        <v>0.42413613331155231</v>
      </c>
      <c r="U109" s="264">
        <f t="shared" si="13"/>
        <v>9.6704957408629791E-2</v>
      </c>
      <c r="V109" s="264">
        <f t="shared" si="13"/>
        <v>0.24147349327885581</v>
      </c>
      <c r="W109" s="264">
        <f t="shared" si="13"/>
        <v>8.595768262406675E-2</v>
      </c>
      <c r="X109" s="264">
        <f t="shared" si="13"/>
        <v>0.69451626489147689</v>
      </c>
      <c r="Y109" s="264">
        <f t="shared" si="13"/>
        <v>0.30294988284449109</v>
      </c>
    </row>
    <row r="110" spans="1:25" hidden="1" x14ac:dyDescent="0.3">
      <c r="A110" s="5">
        <v>2037</v>
      </c>
      <c r="B110" s="296"/>
      <c r="C110" s="297"/>
      <c r="D110" s="297"/>
      <c r="E110" s="298"/>
      <c r="F110" s="298"/>
      <c r="G110" s="298"/>
      <c r="H110" s="298"/>
      <c r="I110" s="298"/>
      <c r="J110" s="259">
        <f t="shared" si="14"/>
        <v>1.4421344774694922</v>
      </c>
      <c r="K110" s="260">
        <f t="shared" si="15"/>
        <v>1.0198233308863029</v>
      </c>
      <c r="L110" s="260">
        <f t="shared" si="16"/>
        <v>0.4223111465831893</v>
      </c>
      <c r="M110" s="261">
        <v>9.606003934760686E-2</v>
      </c>
      <c r="N110" s="261">
        <v>0.23986312478020988</v>
      </c>
      <c r="O110" s="261">
        <v>8.6387982455372533E-2</v>
      </c>
      <c r="P110" s="261">
        <v>0.70866197113017582</v>
      </c>
      <c r="Q110" s="261">
        <v>0.31116135975612713</v>
      </c>
      <c r="R110" s="262">
        <f t="shared" si="17"/>
        <v>1.4421344774694922</v>
      </c>
      <c r="S110" s="263">
        <f t="shared" si="13"/>
        <v>1.0198233308863029</v>
      </c>
      <c r="T110" s="263">
        <f t="shared" si="13"/>
        <v>0.4223111465831893</v>
      </c>
      <c r="U110" s="264">
        <f t="shared" si="13"/>
        <v>9.606003934760686E-2</v>
      </c>
      <c r="V110" s="264">
        <f t="shared" si="13"/>
        <v>0.23986312478020988</v>
      </c>
      <c r="W110" s="264">
        <f t="shared" si="13"/>
        <v>8.6387982455372533E-2</v>
      </c>
      <c r="X110" s="264">
        <f t="shared" si="13"/>
        <v>0.70866197113017582</v>
      </c>
      <c r="Y110" s="264">
        <f t="shared" si="13"/>
        <v>0.31116135975612713</v>
      </c>
    </row>
    <row r="111" spans="1:25" hidden="1" x14ac:dyDescent="0.3">
      <c r="A111" s="5">
        <v>2038</v>
      </c>
      <c r="B111" s="296"/>
      <c r="C111" s="297"/>
      <c r="D111" s="297"/>
      <c r="E111" s="298"/>
      <c r="F111" s="298"/>
      <c r="G111" s="298"/>
      <c r="H111" s="298"/>
      <c r="I111" s="298"/>
      <c r="J111" s="259">
        <f t="shared" si="14"/>
        <v>1.4628624361800502</v>
      </c>
      <c r="K111" s="260">
        <f t="shared" si="15"/>
        <v>1.042013758342184</v>
      </c>
      <c r="L111" s="260">
        <f t="shared" si="16"/>
        <v>0.42084867783786628</v>
      </c>
      <c r="M111" s="261">
        <v>9.5525202447084276E-2</v>
      </c>
      <c r="N111" s="261">
        <v>0.23852763032196922</v>
      </c>
      <c r="O111" s="261">
        <v>8.6795845068812799E-2</v>
      </c>
      <c r="P111" s="261">
        <v>0.72271937081927329</v>
      </c>
      <c r="Q111" s="261">
        <v>0.31929438752291067</v>
      </c>
      <c r="R111" s="262">
        <f t="shared" si="17"/>
        <v>1.4628624361800502</v>
      </c>
      <c r="S111" s="263">
        <f t="shared" si="13"/>
        <v>1.042013758342184</v>
      </c>
      <c r="T111" s="263">
        <f t="shared" si="13"/>
        <v>0.42084867783786628</v>
      </c>
      <c r="U111" s="264">
        <f t="shared" si="13"/>
        <v>9.5525202447084276E-2</v>
      </c>
      <c r="V111" s="264">
        <f t="shared" si="13"/>
        <v>0.23852763032196922</v>
      </c>
      <c r="W111" s="264">
        <f t="shared" si="13"/>
        <v>8.6795845068812799E-2</v>
      </c>
      <c r="X111" s="264">
        <f t="shared" si="13"/>
        <v>0.72271937081927329</v>
      </c>
      <c r="Y111" s="264">
        <f t="shared" si="13"/>
        <v>0.31929438752291067</v>
      </c>
    </row>
    <row r="112" spans="1:25" hidden="1" x14ac:dyDescent="0.3">
      <c r="A112" s="5">
        <v>2039</v>
      </c>
      <c r="B112" s="296"/>
      <c r="C112" s="297"/>
      <c r="D112" s="297"/>
      <c r="E112" s="298"/>
      <c r="F112" s="298"/>
      <c r="G112" s="298"/>
      <c r="H112" s="298"/>
      <c r="I112" s="298"/>
      <c r="J112" s="259">
        <f t="shared" si="14"/>
        <v>1.483398541428206</v>
      </c>
      <c r="K112" s="260">
        <f t="shared" si="15"/>
        <v>1.0640537763851747</v>
      </c>
      <c r="L112" s="260">
        <f t="shared" si="16"/>
        <v>0.41934476504303136</v>
      </c>
      <c r="M112" s="261">
        <v>9.4958763351463388E-2</v>
      </c>
      <c r="N112" s="261">
        <v>0.23711322478563901</v>
      </c>
      <c r="O112" s="261">
        <v>8.7272776905929009E-2</v>
      </c>
      <c r="P112" s="261">
        <v>0.73668386210707448</v>
      </c>
      <c r="Q112" s="261">
        <v>0.32736991427810025</v>
      </c>
      <c r="R112" s="262">
        <f t="shared" si="17"/>
        <v>1.483398541428206</v>
      </c>
      <c r="S112" s="263">
        <f t="shared" si="13"/>
        <v>1.0640537763851747</v>
      </c>
      <c r="T112" s="263">
        <f t="shared" si="13"/>
        <v>0.41934476504303136</v>
      </c>
      <c r="U112" s="264">
        <f t="shared" si="13"/>
        <v>9.4958763351463388E-2</v>
      </c>
      <c r="V112" s="264">
        <f t="shared" si="13"/>
        <v>0.23711322478563901</v>
      </c>
      <c r="W112" s="264">
        <f t="shared" si="13"/>
        <v>8.7272776905929009E-2</v>
      </c>
      <c r="X112" s="264">
        <f t="shared" si="13"/>
        <v>0.73668386210707448</v>
      </c>
      <c r="Y112" s="264">
        <f t="shared" si="13"/>
        <v>0.32736991427810025</v>
      </c>
    </row>
    <row r="113" spans="1:25" hidden="1" x14ac:dyDescent="0.3">
      <c r="A113" s="5">
        <v>2040</v>
      </c>
      <c r="B113" s="296"/>
      <c r="C113" s="297"/>
      <c r="D113" s="297"/>
      <c r="E113" s="298"/>
      <c r="F113" s="298"/>
      <c r="G113" s="298"/>
      <c r="H113" s="298"/>
      <c r="I113" s="298"/>
      <c r="J113" s="259">
        <f t="shared" si="14"/>
        <v>1.5048189851699425</v>
      </c>
      <c r="K113" s="260">
        <f t="shared" si="15"/>
        <v>1.08602452416219</v>
      </c>
      <c r="L113" s="260">
        <f t="shared" si="16"/>
        <v>0.41879446100775258</v>
      </c>
      <c r="M113" s="261">
        <v>9.4627456818604405E-2</v>
      </c>
      <c r="N113" s="261">
        <v>0.23628594821182433</v>
      </c>
      <c r="O113" s="261">
        <v>8.7881055977323805E-2</v>
      </c>
      <c r="P113" s="261">
        <v>0.75059263631976125</v>
      </c>
      <c r="Q113" s="261">
        <v>0.33543188784242872</v>
      </c>
      <c r="R113" s="262">
        <f t="shared" si="17"/>
        <v>1.5048189851699425</v>
      </c>
      <c r="S113" s="263">
        <f t="shared" si="13"/>
        <v>1.08602452416219</v>
      </c>
      <c r="T113" s="263">
        <f t="shared" si="13"/>
        <v>0.41879446100775258</v>
      </c>
      <c r="U113" s="264">
        <f t="shared" si="13"/>
        <v>9.4627456818604405E-2</v>
      </c>
      <c r="V113" s="264">
        <f t="shared" si="13"/>
        <v>0.23628594821182433</v>
      </c>
      <c r="W113" s="264">
        <f t="shared" si="13"/>
        <v>8.7881055977323805E-2</v>
      </c>
      <c r="X113" s="264">
        <f t="shared" si="13"/>
        <v>0.75059263631976125</v>
      </c>
      <c r="Y113" s="264">
        <f t="shared" si="13"/>
        <v>0.33543188784242872</v>
      </c>
    </row>
    <row r="114" spans="1:25" hidden="1" x14ac:dyDescent="0.3">
      <c r="A114" s="5">
        <v>2041</v>
      </c>
      <c r="B114" s="296"/>
      <c r="C114" s="297"/>
      <c r="D114" s="297"/>
      <c r="E114" s="298"/>
      <c r="F114" s="298"/>
      <c r="G114" s="298"/>
      <c r="H114" s="298"/>
      <c r="I114" s="298"/>
      <c r="J114" s="259">
        <f t="shared" si="14"/>
        <v>1.5256550150018116</v>
      </c>
      <c r="K114" s="260">
        <f t="shared" si="15"/>
        <v>1.1079410804576661</v>
      </c>
      <c r="L114" s="260">
        <f t="shared" si="16"/>
        <v>0.4177139345441454</v>
      </c>
      <c r="M114" s="261">
        <v>9.4104545790742594E-2</v>
      </c>
      <c r="N114" s="261">
        <v>0.23498023280741445</v>
      </c>
      <c r="O114" s="261">
        <v>8.8629155945988358E-2</v>
      </c>
      <c r="P114" s="261">
        <v>0.76441758920385705</v>
      </c>
      <c r="Q114" s="261">
        <v>0.3435234912538091</v>
      </c>
      <c r="R114" s="262">
        <f t="shared" si="17"/>
        <v>1.5256550150018116</v>
      </c>
      <c r="S114" s="263">
        <f t="shared" si="13"/>
        <v>1.1079410804576661</v>
      </c>
      <c r="T114" s="263">
        <f t="shared" si="13"/>
        <v>0.4177139345441454</v>
      </c>
      <c r="U114" s="264">
        <f t="shared" si="13"/>
        <v>9.4104545790742594E-2</v>
      </c>
      <c r="V114" s="264">
        <f t="shared" si="13"/>
        <v>0.23498023280741445</v>
      </c>
      <c r="W114" s="264">
        <f t="shared" si="13"/>
        <v>8.8629155945988358E-2</v>
      </c>
      <c r="X114" s="264">
        <f t="shared" si="13"/>
        <v>0.76441758920385705</v>
      </c>
      <c r="Y114" s="264">
        <f t="shared" si="13"/>
        <v>0.3435234912538091</v>
      </c>
    </row>
    <row r="115" spans="1:25" hidden="1" x14ac:dyDescent="0.3">
      <c r="A115" s="5">
        <v>2042</v>
      </c>
      <c r="B115" s="296"/>
      <c r="C115" s="297"/>
      <c r="D115" s="297"/>
      <c r="E115" s="298"/>
      <c r="F115" s="298"/>
      <c r="G115" s="298"/>
      <c r="H115" s="298"/>
      <c r="I115" s="298"/>
      <c r="J115" s="259">
        <f t="shared" si="14"/>
        <v>1.5467823063379131</v>
      </c>
      <c r="K115" s="260">
        <f t="shared" si="15"/>
        <v>1.1298567169591365</v>
      </c>
      <c r="L115" s="260">
        <f t="shared" si="16"/>
        <v>0.41692558937877655</v>
      </c>
      <c r="M115" s="261">
        <v>9.3624837618932824E-2</v>
      </c>
      <c r="N115" s="261">
        <v>0.23378239547719318</v>
      </c>
      <c r="O115" s="261">
        <v>8.9518356282650535E-2</v>
      </c>
      <c r="P115" s="261">
        <v>0.77816641176205448</v>
      </c>
      <c r="Q115" s="261">
        <v>0.35169030519708205</v>
      </c>
      <c r="R115" s="262">
        <f t="shared" si="17"/>
        <v>1.5467823063379131</v>
      </c>
      <c r="S115" s="263">
        <f t="shared" si="13"/>
        <v>1.1298567169591365</v>
      </c>
      <c r="T115" s="263">
        <f t="shared" si="13"/>
        <v>0.41692558937877655</v>
      </c>
      <c r="U115" s="264">
        <f t="shared" si="13"/>
        <v>9.3624837618932824E-2</v>
      </c>
      <c r="V115" s="264">
        <f t="shared" si="13"/>
        <v>0.23378239547719318</v>
      </c>
      <c r="W115" s="264">
        <f t="shared" si="13"/>
        <v>8.9518356282650535E-2</v>
      </c>
      <c r="X115" s="264">
        <f t="shared" si="13"/>
        <v>0.77816641176205448</v>
      </c>
      <c r="Y115" s="264">
        <f t="shared" si="13"/>
        <v>0.35169030519708205</v>
      </c>
    </row>
    <row r="116" spans="1:25" hidden="1" x14ac:dyDescent="0.3">
      <c r="A116" s="5">
        <v>2043</v>
      </c>
      <c r="B116" s="296"/>
      <c r="C116" s="297"/>
      <c r="D116" s="297"/>
      <c r="E116" s="298"/>
      <c r="F116" s="298"/>
      <c r="G116" s="298"/>
      <c r="H116" s="298"/>
      <c r="I116" s="298"/>
      <c r="J116" s="259">
        <f t="shared" si="14"/>
        <v>1.5678511959790074</v>
      </c>
      <c r="K116" s="260">
        <f t="shared" si="15"/>
        <v>1.1517909810475302</v>
      </c>
      <c r="L116" s="260">
        <f t="shared" si="16"/>
        <v>0.41606021493147705</v>
      </c>
      <c r="M116" s="261">
        <v>9.3100977435958437E-2</v>
      </c>
      <c r="N116" s="261">
        <v>0.23247431002054009</v>
      </c>
      <c r="O116" s="261">
        <v>9.0484927474978466E-2</v>
      </c>
      <c r="P116" s="261">
        <v>0.79183372168602584</v>
      </c>
      <c r="Q116" s="261">
        <v>0.35995725936150436</v>
      </c>
      <c r="R116" s="262">
        <f t="shared" si="17"/>
        <v>1.5678511959790074</v>
      </c>
      <c r="S116" s="263">
        <f t="shared" si="13"/>
        <v>1.1517909810475302</v>
      </c>
      <c r="T116" s="263">
        <f t="shared" si="13"/>
        <v>0.41606021493147705</v>
      </c>
      <c r="U116" s="264">
        <f t="shared" si="13"/>
        <v>9.3100977435958437E-2</v>
      </c>
      <c r="V116" s="264">
        <f t="shared" si="13"/>
        <v>0.23247431002054009</v>
      </c>
      <c r="W116" s="264">
        <f t="shared" si="13"/>
        <v>9.0484927474978466E-2</v>
      </c>
      <c r="X116" s="264">
        <f t="shared" si="13"/>
        <v>0.79183372168602584</v>
      </c>
      <c r="Y116" s="264">
        <f t="shared" si="13"/>
        <v>0.35995725936150436</v>
      </c>
    </row>
    <row r="117" spans="1:25" hidden="1" x14ac:dyDescent="0.3">
      <c r="A117" s="5">
        <v>2044</v>
      </c>
      <c r="B117" s="296"/>
      <c r="C117" s="297"/>
      <c r="D117" s="297"/>
      <c r="E117" s="298"/>
      <c r="F117" s="298"/>
      <c r="G117" s="298"/>
      <c r="H117" s="298"/>
      <c r="I117" s="298"/>
      <c r="J117" s="259">
        <f t="shared" si="14"/>
        <v>1.588573476761352</v>
      </c>
      <c r="K117" s="260">
        <f t="shared" si="15"/>
        <v>1.1737218786450641</v>
      </c>
      <c r="L117" s="260">
        <f t="shared" si="16"/>
        <v>0.4148515981162878</v>
      </c>
      <c r="M117" s="261">
        <v>9.2485842354601583E-2</v>
      </c>
      <c r="N117" s="261">
        <v>0.23093830999619744</v>
      </c>
      <c r="O117" s="261">
        <v>9.142744576548878E-2</v>
      </c>
      <c r="P117" s="261">
        <v>0.80540689207938354</v>
      </c>
      <c r="Q117" s="261">
        <v>0.36831498656568051</v>
      </c>
      <c r="R117" s="262">
        <f t="shared" si="17"/>
        <v>1.588573476761352</v>
      </c>
      <c r="S117" s="263">
        <f t="shared" si="13"/>
        <v>1.1737218786450641</v>
      </c>
      <c r="T117" s="263">
        <f t="shared" si="13"/>
        <v>0.4148515981162878</v>
      </c>
      <c r="U117" s="264">
        <f t="shared" si="13"/>
        <v>9.2485842354601583E-2</v>
      </c>
      <c r="V117" s="264">
        <f t="shared" si="13"/>
        <v>0.23093830999619744</v>
      </c>
      <c r="W117" s="264">
        <f t="shared" si="13"/>
        <v>9.142744576548878E-2</v>
      </c>
      <c r="X117" s="264">
        <f t="shared" si="13"/>
        <v>0.80540689207938354</v>
      </c>
      <c r="Y117" s="264">
        <f t="shared" si="13"/>
        <v>0.36831498656568051</v>
      </c>
    </row>
    <row r="118" spans="1:25" hidden="1" x14ac:dyDescent="0.3">
      <c r="A118" s="5">
        <v>2045</v>
      </c>
      <c r="B118" s="296"/>
      <c r="C118" s="297"/>
      <c r="D118" s="297"/>
      <c r="E118" s="298"/>
      <c r="F118" s="298"/>
      <c r="G118" s="298"/>
      <c r="H118" s="298"/>
      <c r="I118" s="298"/>
      <c r="J118" s="259">
        <f t="shared" si="14"/>
        <v>1.6098883722108337</v>
      </c>
      <c r="K118" s="260">
        <f t="shared" si="15"/>
        <v>1.195648846952575</v>
      </c>
      <c r="L118" s="260">
        <f t="shared" si="16"/>
        <v>0.41423952525825863</v>
      </c>
      <c r="M118" s="261">
        <v>9.2063855400891334E-2</v>
      </c>
      <c r="N118" s="261">
        <v>0.22988460327255766</v>
      </c>
      <c r="O118" s="261">
        <v>9.2291066584809636E-2</v>
      </c>
      <c r="P118" s="261">
        <v>0.81891417749915241</v>
      </c>
      <c r="Q118" s="261">
        <v>0.3767346694534226</v>
      </c>
      <c r="R118" s="262">
        <f t="shared" si="17"/>
        <v>1.6098883722108337</v>
      </c>
      <c r="S118" s="263">
        <f t="shared" si="13"/>
        <v>1.195648846952575</v>
      </c>
      <c r="T118" s="263">
        <f t="shared" si="13"/>
        <v>0.41423952525825863</v>
      </c>
      <c r="U118" s="264">
        <f t="shared" si="13"/>
        <v>9.2063855400891334E-2</v>
      </c>
      <c r="V118" s="264">
        <f t="shared" si="13"/>
        <v>0.22988460327255766</v>
      </c>
      <c r="W118" s="264">
        <f t="shared" si="13"/>
        <v>9.2291066584809636E-2</v>
      </c>
      <c r="X118" s="264">
        <f t="shared" si="13"/>
        <v>0.81891417749915241</v>
      </c>
      <c r="Y118" s="264">
        <f t="shared" si="13"/>
        <v>0.3767346694534226</v>
      </c>
    </row>
    <row r="119" spans="1:25" hidden="1" x14ac:dyDescent="0.3">
      <c r="A119" s="5">
        <v>2046</v>
      </c>
      <c r="B119" s="296"/>
      <c r="C119" s="297"/>
      <c r="D119" s="297"/>
      <c r="E119" s="298"/>
      <c r="F119" s="298"/>
      <c r="G119" s="298"/>
      <c r="H119" s="298"/>
      <c r="I119" s="298"/>
      <c r="J119" s="259">
        <f t="shared" si="14"/>
        <v>1.6317098285615301</v>
      </c>
      <c r="K119" s="260">
        <f t="shared" si="15"/>
        <v>1.2175731495616691</v>
      </c>
      <c r="L119" s="260">
        <f t="shared" si="16"/>
        <v>0.41413667899986112</v>
      </c>
      <c r="M119" s="261">
        <v>9.1802159822152202E-2</v>
      </c>
      <c r="N119" s="261">
        <v>0.22923114612551615</v>
      </c>
      <c r="O119" s="261">
        <v>9.3103373052192781E-2</v>
      </c>
      <c r="P119" s="261">
        <v>0.83237866257496984</v>
      </c>
      <c r="Q119" s="261">
        <v>0.38519448698669928</v>
      </c>
      <c r="R119" s="262">
        <f t="shared" si="17"/>
        <v>1.6317098285615301</v>
      </c>
      <c r="S119" s="263">
        <f t="shared" si="13"/>
        <v>1.2175731495616691</v>
      </c>
      <c r="T119" s="263">
        <f t="shared" si="13"/>
        <v>0.41413667899986112</v>
      </c>
      <c r="U119" s="264">
        <f t="shared" si="13"/>
        <v>9.1802159822152202E-2</v>
      </c>
      <c r="V119" s="264">
        <f t="shared" si="13"/>
        <v>0.22923114612551615</v>
      </c>
      <c r="W119" s="264">
        <f t="shared" si="13"/>
        <v>9.3103373052192781E-2</v>
      </c>
      <c r="X119" s="264">
        <f t="shared" si="13"/>
        <v>0.83237866257496984</v>
      </c>
      <c r="Y119" s="264">
        <f t="shared" si="13"/>
        <v>0.38519448698669928</v>
      </c>
    </row>
    <row r="120" spans="1:25" hidden="1" x14ac:dyDescent="0.3">
      <c r="A120" s="5">
        <v>2047</v>
      </c>
      <c r="B120" s="296"/>
      <c r="C120" s="297"/>
      <c r="D120" s="297"/>
      <c r="E120" s="298"/>
      <c r="F120" s="298"/>
      <c r="G120" s="298"/>
      <c r="H120" s="298"/>
      <c r="I120" s="298"/>
      <c r="J120" s="259">
        <f t="shared" si="14"/>
        <v>1.6542944356548555</v>
      </c>
      <c r="K120" s="260">
        <f t="shared" si="15"/>
        <v>1.2395052775164848</v>
      </c>
      <c r="L120" s="260">
        <f t="shared" si="16"/>
        <v>0.41478915813837075</v>
      </c>
      <c r="M120" s="261">
        <v>9.1776180465662008E-2</v>
      </c>
      <c r="N120" s="261">
        <v>0.22916627534604789</v>
      </c>
      <c r="O120" s="261">
        <v>9.3846702326660869E-2</v>
      </c>
      <c r="P120" s="261">
        <v>0.84583781185661666</v>
      </c>
      <c r="Q120" s="261">
        <v>0.39366746565986804</v>
      </c>
      <c r="R120" s="262">
        <f t="shared" si="17"/>
        <v>1.6542944356548555</v>
      </c>
      <c r="S120" s="263">
        <f t="shared" si="13"/>
        <v>1.2395052775164848</v>
      </c>
      <c r="T120" s="263">
        <f t="shared" si="13"/>
        <v>0.41478915813837075</v>
      </c>
      <c r="U120" s="264">
        <f t="shared" si="13"/>
        <v>9.1776180465662008E-2</v>
      </c>
      <c r="V120" s="264">
        <f t="shared" si="13"/>
        <v>0.22916627534604789</v>
      </c>
      <c r="W120" s="264">
        <f t="shared" si="13"/>
        <v>9.3846702326660869E-2</v>
      </c>
      <c r="X120" s="264">
        <f t="shared" si="13"/>
        <v>0.84583781185661666</v>
      </c>
      <c r="Y120" s="264">
        <f t="shared" si="13"/>
        <v>0.39366746565986804</v>
      </c>
    </row>
    <row r="121" spans="1:25" hidden="1" x14ac:dyDescent="0.3">
      <c r="A121" s="5">
        <v>2048</v>
      </c>
      <c r="B121" s="296"/>
      <c r="C121" s="297"/>
      <c r="D121" s="297"/>
      <c r="E121" s="298"/>
      <c r="F121" s="298"/>
      <c r="G121" s="298"/>
      <c r="H121" s="298"/>
      <c r="I121" s="298"/>
      <c r="J121" s="259">
        <f t="shared" si="14"/>
        <v>1.6773231168738321</v>
      </c>
      <c r="K121" s="260">
        <f t="shared" si="15"/>
        <v>1.2614573774195292</v>
      </c>
      <c r="L121" s="260">
        <f t="shared" si="16"/>
        <v>0.41586573945430283</v>
      </c>
      <c r="M121" s="261">
        <v>9.1871981387280713E-2</v>
      </c>
      <c r="N121" s="261">
        <v>0.22940549145060729</v>
      </c>
      <c r="O121" s="261">
        <v>9.458826661641484E-2</v>
      </c>
      <c r="P121" s="261">
        <v>0.85930863985062644</v>
      </c>
      <c r="Q121" s="261">
        <v>0.40214873756890279</v>
      </c>
      <c r="R121" s="262">
        <f t="shared" si="17"/>
        <v>1.6773231168738321</v>
      </c>
      <c r="S121" s="263">
        <f t="shared" si="13"/>
        <v>1.2614573774195292</v>
      </c>
      <c r="T121" s="263">
        <f t="shared" si="13"/>
        <v>0.41586573945430283</v>
      </c>
      <c r="U121" s="264">
        <f t="shared" si="13"/>
        <v>9.1871981387280713E-2</v>
      </c>
      <c r="V121" s="264">
        <f t="shared" si="13"/>
        <v>0.22940549145060729</v>
      </c>
      <c r="W121" s="264">
        <f t="shared" si="13"/>
        <v>9.458826661641484E-2</v>
      </c>
      <c r="X121" s="264">
        <f t="shared" si="13"/>
        <v>0.85930863985062644</v>
      </c>
      <c r="Y121" s="264">
        <f t="shared" si="13"/>
        <v>0.40214873756890279</v>
      </c>
    </row>
    <row r="122" spans="1:25" hidden="1" x14ac:dyDescent="0.3">
      <c r="A122" s="5">
        <v>2049</v>
      </c>
      <c r="B122" s="296"/>
      <c r="C122" s="297"/>
      <c r="D122" s="297"/>
      <c r="E122" s="298"/>
      <c r="F122" s="298"/>
      <c r="G122" s="298"/>
      <c r="H122" s="298"/>
      <c r="I122" s="298"/>
      <c r="J122" s="259">
        <f t="shared" si="14"/>
        <v>1.6969844838864396</v>
      </c>
      <c r="K122" s="260">
        <f t="shared" si="15"/>
        <v>1.2833169135887752</v>
      </c>
      <c r="L122" s="260">
        <f t="shared" si="16"/>
        <v>0.41366757029766449</v>
      </c>
      <c r="M122" s="261">
        <v>9.1000688487964859E-2</v>
      </c>
      <c r="N122" s="261">
        <v>0.22722986213743585</v>
      </c>
      <c r="O122" s="261">
        <v>9.5437019672263743E-2</v>
      </c>
      <c r="P122" s="261">
        <v>0.87264748427422312</v>
      </c>
      <c r="Q122" s="261">
        <v>0.41066942931455214</v>
      </c>
      <c r="R122" s="262">
        <f t="shared" si="17"/>
        <v>1.6969844838864396</v>
      </c>
      <c r="S122" s="263">
        <f t="shared" si="13"/>
        <v>1.2833169135887752</v>
      </c>
      <c r="T122" s="263">
        <f t="shared" si="13"/>
        <v>0.41366757029766449</v>
      </c>
      <c r="U122" s="264">
        <f t="shared" si="13"/>
        <v>9.1000688487964859E-2</v>
      </c>
      <c r="V122" s="264">
        <f t="shared" si="13"/>
        <v>0.22722986213743585</v>
      </c>
      <c r="W122" s="264">
        <f t="shared" si="13"/>
        <v>9.5437019672263743E-2</v>
      </c>
      <c r="X122" s="264">
        <f t="shared" si="13"/>
        <v>0.87264748427422312</v>
      </c>
      <c r="Y122" s="264">
        <f t="shared" si="13"/>
        <v>0.41066942931455214</v>
      </c>
    </row>
    <row r="123" spans="1:25" hidden="1" x14ac:dyDescent="0.3">
      <c r="A123" s="5">
        <v>2050</v>
      </c>
      <c r="B123" s="296"/>
      <c r="C123" s="297"/>
      <c r="D123" s="297"/>
      <c r="E123" s="298"/>
      <c r="F123" s="298"/>
      <c r="G123" s="298"/>
      <c r="H123" s="298"/>
      <c r="I123" s="298"/>
      <c r="J123" s="259">
        <f t="shared" si="14"/>
        <v>1.7153405261105534</v>
      </c>
      <c r="K123" s="260">
        <f t="shared" si="15"/>
        <v>1.3050799450402499</v>
      </c>
      <c r="L123" s="260">
        <f t="shared" si="16"/>
        <v>0.41026058107030344</v>
      </c>
      <c r="M123" s="261">
        <v>8.9733444671153406E-2</v>
      </c>
      <c r="N123" s="261">
        <v>0.22406553841008098</v>
      </c>
      <c r="O123" s="261">
        <v>9.6461597989069073E-2</v>
      </c>
      <c r="P123" s="261">
        <v>0.8857972843188584</v>
      </c>
      <c r="Q123" s="261">
        <v>0.41928266072139148</v>
      </c>
      <c r="R123" s="262">
        <f t="shared" si="17"/>
        <v>1.7153405261105534</v>
      </c>
      <c r="S123" s="263">
        <f t="shared" si="13"/>
        <v>1.3050799450402499</v>
      </c>
      <c r="T123" s="263">
        <f t="shared" si="13"/>
        <v>0.41026058107030344</v>
      </c>
      <c r="U123" s="264">
        <f t="shared" si="13"/>
        <v>8.9733444671153406E-2</v>
      </c>
      <c r="V123" s="264">
        <f t="shared" si="13"/>
        <v>0.22406553841008098</v>
      </c>
      <c r="W123" s="264">
        <f t="shared" si="13"/>
        <v>9.6461597989069073E-2</v>
      </c>
      <c r="X123" s="264">
        <f t="shared" si="13"/>
        <v>0.8857972843188584</v>
      </c>
      <c r="Y123" s="264">
        <f t="shared" si="13"/>
        <v>0.41928266072139148</v>
      </c>
    </row>
    <row r="127" spans="1:25" x14ac:dyDescent="0.3">
      <c r="A127" s="250" t="s">
        <v>577</v>
      </c>
    </row>
    <row r="128" spans="1:25" x14ac:dyDescent="0.3">
      <c r="A128" s="282" t="s">
        <v>578</v>
      </c>
    </row>
  </sheetData>
  <mergeCells count="18">
    <mergeCell ref="A90:I90"/>
    <mergeCell ref="J90:Q90"/>
    <mergeCell ref="R90:Y90"/>
    <mergeCell ref="B91:I91"/>
    <mergeCell ref="J91:Q91"/>
    <mergeCell ref="R91:Y91"/>
    <mergeCell ref="A54:I54"/>
    <mergeCell ref="J54:Q54"/>
    <mergeCell ref="R54:Y54"/>
    <mergeCell ref="B55:I55"/>
    <mergeCell ref="J55:Q55"/>
    <mergeCell ref="R55:Y55"/>
    <mergeCell ref="A18:I18"/>
    <mergeCell ref="J18:Q18"/>
    <mergeCell ref="R18:Y18"/>
    <mergeCell ref="B19:I19"/>
    <mergeCell ref="J19:Q19"/>
    <mergeCell ref="R19:Y19"/>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38A04-A0D3-4804-8386-D939E5F837B3}">
  <sheetPr>
    <tabColor theme="3" tint="0.59999389629810485"/>
  </sheetPr>
  <dimension ref="A18:Y128"/>
  <sheetViews>
    <sheetView showGridLines="0" zoomScale="86" zoomScaleNormal="86" workbookViewId="0">
      <selection activeCell="E16" sqref="E16"/>
    </sheetView>
  </sheetViews>
  <sheetFormatPr baseColWidth="10" defaultColWidth="11.44140625" defaultRowHeight="13.8" x14ac:dyDescent="0.3"/>
  <cols>
    <col min="1" max="1" width="18.33203125" style="130" customWidth="1"/>
    <col min="2" max="2" width="12.33203125" style="130" customWidth="1"/>
    <col min="3" max="3" width="11.44140625" style="130"/>
    <col min="4" max="4" width="13.109375" style="130" customWidth="1"/>
    <col min="5" max="5" width="12.5546875" style="130" customWidth="1"/>
    <col min="6" max="6" width="13.88671875" style="130" customWidth="1"/>
    <col min="7" max="7" width="13.109375" style="130" customWidth="1"/>
    <col min="8" max="8" width="12.44140625" style="130" customWidth="1"/>
    <col min="9" max="9" width="13" style="130" customWidth="1"/>
    <col min="10" max="10" width="16.44140625" style="130" bestFit="1" customWidth="1"/>
    <col min="11" max="11" width="11.44140625" style="130"/>
    <col min="12" max="12" width="14.33203125" style="130" customWidth="1"/>
    <col min="13" max="13" width="11.44140625" style="130"/>
    <col min="14" max="14" width="13" style="130" bestFit="1" customWidth="1"/>
    <col min="15" max="19" width="11.44140625" style="130"/>
    <col min="20" max="20" width="16.44140625" style="130" bestFit="1" customWidth="1"/>
    <col min="21" max="21" width="11.44140625" style="130"/>
    <col min="22" max="22" width="13" style="130" bestFit="1" customWidth="1"/>
    <col min="23" max="29" width="11.44140625" style="130"/>
    <col min="30" max="30" width="16.44140625" style="130" bestFit="1" customWidth="1"/>
    <col min="31" max="16384" width="11.44140625" style="130"/>
  </cols>
  <sheetData>
    <row r="18" spans="1:25" hidden="1" x14ac:dyDescent="0.3">
      <c r="A18" s="347" t="s">
        <v>558</v>
      </c>
      <c r="B18" s="347"/>
      <c r="C18" s="347"/>
      <c r="D18" s="347"/>
      <c r="E18" s="347"/>
      <c r="F18" s="347"/>
      <c r="G18" s="347"/>
      <c r="H18" s="347"/>
      <c r="I18" s="347"/>
      <c r="J18" s="347" t="s">
        <v>557</v>
      </c>
      <c r="K18" s="347"/>
      <c r="L18" s="347"/>
      <c r="M18" s="347"/>
      <c r="N18" s="347"/>
      <c r="O18" s="347"/>
      <c r="P18" s="347"/>
      <c r="Q18" s="347"/>
      <c r="R18" s="347" t="s">
        <v>559</v>
      </c>
      <c r="S18" s="347"/>
      <c r="T18" s="347"/>
      <c r="U18" s="347"/>
      <c r="V18" s="347"/>
      <c r="W18" s="347"/>
      <c r="X18" s="347"/>
      <c r="Y18" s="347"/>
    </row>
    <row r="19" spans="1:25" hidden="1" x14ac:dyDescent="0.3">
      <c r="A19" s="73" t="s">
        <v>551</v>
      </c>
      <c r="B19" s="347" t="s">
        <v>65</v>
      </c>
      <c r="C19" s="347"/>
      <c r="D19" s="347"/>
      <c r="E19" s="347"/>
      <c r="F19" s="347"/>
      <c r="G19" s="347"/>
      <c r="H19" s="347"/>
      <c r="I19" s="347"/>
      <c r="J19" s="347" t="s">
        <v>65</v>
      </c>
      <c r="K19" s="347"/>
      <c r="L19" s="347"/>
      <c r="M19" s="347"/>
      <c r="N19" s="347"/>
      <c r="O19" s="347"/>
      <c r="P19" s="347"/>
      <c r="Q19" s="347"/>
      <c r="R19" s="347" t="s">
        <v>65</v>
      </c>
      <c r="S19" s="347"/>
      <c r="T19" s="347"/>
      <c r="U19" s="347"/>
      <c r="V19" s="347"/>
      <c r="W19" s="347"/>
      <c r="X19" s="347"/>
      <c r="Y19" s="347"/>
    </row>
    <row r="20" spans="1:25" ht="27.6" hidden="1" x14ac:dyDescent="0.3">
      <c r="A20" s="254" t="s">
        <v>546</v>
      </c>
      <c r="B20" s="255" t="s">
        <v>556</v>
      </c>
      <c r="C20" s="256" t="s">
        <v>554</v>
      </c>
      <c r="D20" s="256" t="s">
        <v>555</v>
      </c>
      <c r="E20" s="256" t="s">
        <v>547</v>
      </c>
      <c r="F20" s="256" t="s">
        <v>548</v>
      </c>
      <c r="G20" s="256" t="s">
        <v>549</v>
      </c>
      <c r="H20" s="256" t="s">
        <v>576</v>
      </c>
      <c r="I20" s="256" t="s">
        <v>550</v>
      </c>
      <c r="J20" s="255" t="s">
        <v>209</v>
      </c>
      <c r="K20" s="256" t="s">
        <v>537</v>
      </c>
      <c r="L20" s="256" t="s">
        <v>536</v>
      </c>
      <c r="M20" s="256" t="s">
        <v>547</v>
      </c>
      <c r="N20" s="256" t="s">
        <v>548</v>
      </c>
      <c r="O20" s="256" t="s">
        <v>549</v>
      </c>
      <c r="P20" s="256" t="s">
        <v>576</v>
      </c>
      <c r="Q20" s="256" t="s">
        <v>550</v>
      </c>
      <c r="R20" s="255" t="s">
        <v>209</v>
      </c>
      <c r="S20" s="256" t="s">
        <v>537</v>
      </c>
      <c r="T20" s="256" t="s">
        <v>536</v>
      </c>
      <c r="U20" s="256" t="s">
        <v>547</v>
      </c>
      <c r="V20" s="256" t="s">
        <v>548</v>
      </c>
      <c r="W20" s="256" t="s">
        <v>549</v>
      </c>
      <c r="X20" s="256" t="s">
        <v>576</v>
      </c>
      <c r="Y20" s="256" t="s">
        <v>550</v>
      </c>
    </row>
    <row r="21" spans="1:25" hidden="1" x14ac:dyDescent="0.3">
      <c r="A21" s="254" t="s">
        <v>545</v>
      </c>
      <c r="B21" s="257">
        <f>'FM año base NAL 2020'!L13</f>
        <v>19.799749379787158</v>
      </c>
      <c r="C21" s="258">
        <f>'FM año base NAL 2020'!L10</f>
        <v>13.050559995314702</v>
      </c>
      <c r="D21" s="258">
        <f>'FM año base NAL 2020'!L6</f>
        <v>6.7491893844724578</v>
      </c>
      <c r="E21" s="258">
        <f>SUM('FM año base NAL 2020'!L7:L7)</f>
        <v>3.4620908107237125</v>
      </c>
      <c r="F21" s="258">
        <f>SUM('FM año base NAL 2020'!L8:L9)</f>
        <v>3.2870985737487461</v>
      </c>
      <c r="G21" s="258">
        <f>SUM('FM año base NAL 2020'!L9:L9)</f>
        <v>0.95100176182325968</v>
      </c>
      <c r="H21" s="258">
        <f>SUM('FM año base NAL 2020'!L11:L11)</f>
        <v>9.3260290732071827</v>
      </c>
      <c r="I21" s="258">
        <f>SUM('FM año base NAL 2020'!L12:L13)</f>
        <v>23.524280301894677</v>
      </c>
      <c r="J21" s="257">
        <f>B21</f>
        <v>19.799749379787158</v>
      </c>
      <c r="K21" s="257">
        <f>C21</f>
        <v>13.050559995314702</v>
      </c>
      <c r="L21" s="257">
        <f t="shared" ref="L21:Q21" si="0">D21</f>
        <v>6.7491893844724578</v>
      </c>
      <c r="M21" s="257">
        <f t="shared" si="0"/>
        <v>3.4620908107237125</v>
      </c>
      <c r="N21" s="257">
        <f t="shared" si="0"/>
        <v>3.2870985737487461</v>
      </c>
      <c r="O21" s="257">
        <f t="shared" si="0"/>
        <v>0.95100176182325968</v>
      </c>
      <c r="P21" s="257">
        <f t="shared" si="0"/>
        <v>9.3260290732071827</v>
      </c>
      <c r="Q21" s="257">
        <f t="shared" si="0"/>
        <v>23.524280301894677</v>
      </c>
      <c r="R21" s="257">
        <f>J21-B21</f>
        <v>0</v>
      </c>
      <c r="S21" s="257">
        <f t="shared" ref="S21:Y36" si="1">K21-C21</f>
        <v>0</v>
      </c>
      <c r="T21" s="257">
        <f t="shared" si="1"/>
        <v>0</v>
      </c>
      <c r="U21" s="257">
        <f t="shared" si="1"/>
        <v>0</v>
      </c>
      <c r="V21" s="257">
        <f t="shared" si="1"/>
        <v>0</v>
      </c>
      <c r="W21" s="257">
        <f t="shared" si="1"/>
        <v>0</v>
      </c>
      <c r="X21" s="257">
        <f t="shared" si="1"/>
        <v>0</v>
      </c>
      <c r="Y21" s="257">
        <f t="shared" si="1"/>
        <v>0</v>
      </c>
    </row>
    <row r="22" spans="1:25" hidden="1" x14ac:dyDescent="0.3">
      <c r="A22" s="5">
        <v>2021</v>
      </c>
      <c r="B22" s="296"/>
      <c r="C22" s="297"/>
      <c r="D22" s="297"/>
      <c r="E22" s="298"/>
      <c r="F22" s="298"/>
      <c r="G22" s="298"/>
      <c r="H22" s="298"/>
      <c r="I22" s="298"/>
      <c r="J22" s="259">
        <f>SUM(K22:L22)</f>
        <v>18.88320086193886</v>
      </c>
      <c r="K22" s="260">
        <f>SUM(P22:Q22)</f>
        <v>12.505896628341777</v>
      </c>
      <c r="L22" s="260">
        <f>SUM(M22:O22)</f>
        <v>6.3773042335970853</v>
      </c>
      <c r="M22" s="261">
        <v>3.3270397693867815</v>
      </c>
      <c r="N22" s="261">
        <v>1.8424317727124648</v>
      </c>
      <c r="O22" s="261">
        <v>1.2078326914978392</v>
      </c>
      <c r="P22" s="261">
        <v>8.5886733261903156</v>
      </c>
      <c r="Q22" s="261">
        <v>3.9172233021514611</v>
      </c>
      <c r="R22" s="262">
        <f>J22-B22</f>
        <v>18.88320086193886</v>
      </c>
      <c r="S22" s="263">
        <f t="shared" si="1"/>
        <v>12.505896628341777</v>
      </c>
      <c r="T22" s="263">
        <f t="shared" si="1"/>
        <v>6.3773042335970853</v>
      </c>
      <c r="U22" s="264">
        <f t="shared" si="1"/>
        <v>3.3270397693867815</v>
      </c>
      <c r="V22" s="264">
        <f t="shared" si="1"/>
        <v>1.8424317727124648</v>
      </c>
      <c r="W22" s="264">
        <f t="shared" si="1"/>
        <v>1.2078326914978392</v>
      </c>
      <c r="X22" s="264">
        <f t="shared" si="1"/>
        <v>8.5886733261903156</v>
      </c>
      <c r="Y22" s="264">
        <f t="shared" si="1"/>
        <v>3.9172233021514611</v>
      </c>
    </row>
    <row r="23" spans="1:25" hidden="1" x14ac:dyDescent="0.3">
      <c r="A23" s="5">
        <v>2022</v>
      </c>
      <c r="B23" s="296"/>
      <c r="C23" s="297"/>
      <c r="D23" s="297"/>
      <c r="E23" s="298"/>
      <c r="F23" s="298"/>
      <c r="G23" s="298"/>
      <c r="H23" s="298"/>
      <c r="I23" s="298"/>
      <c r="J23" s="259">
        <f t="shared" ref="J23:J51" si="2">SUM(K23:L23)</f>
        <v>19.154626882980704</v>
      </c>
      <c r="K23" s="260">
        <f t="shared" ref="K23:K51" si="3">SUM(P23:Q23)</f>
        <v>12.971519299937274</v>
      </c>
      <c r="L23" s="260">
        <f>SUM(M23:O23)</f>
        <v>6.1831075830434292</v>
      </c>
      <c r="M23" s="261">
        <v>3.1762481011548527</v>
      </c>
      <c r="N23" s="261">
        <v>1.7604524812945288</v>
      </c>
      <c r="O23" s="261">
        <v>1.2464070005940482</v>
      </c>
      <c r="P23" s="261">
        <v>8.9030929132318342</v>
      </c>
      <c r="Q23" s="261">
        <v>4.0684263867054389</v>
      </c>
      <c r="R23" s="262">
        <f t="shared" ref="R23:Y51" si="4">J23-B23</f>
        <v>19.154626882980704</v>
      </c>
      <c r="S23" s="263">
        <f t="shared" si="1"/>
        <v>12.971519299937274</v>
      </c>
      <c r="T23" s="263">
        <f t="shared" si="1"/>
        <v>6.1831075830434292</v>
      </c>
      <c r="U23" s="264">
        <f t="shared" si="1"/>
        <v>3.1762481011548527</v>
      </c>
      <c r="V23" s="264">
        <f t="shared" si="1"/>
        <v>1.7604524812945288</v>
      </c>
      <c r="W23" s="264">
        <f t="shared" si="1"/>
        <v>1.2464070005940482</v>
      </c>
      <c r="X23" s="264">
        <f t="shared" si="1"/>
        <v>8.9030929132318342</v>
      </c>
      <c r="Y23" s="264">
        <f t="shared" si="1"/>
        <v>4.0684263867054389</v>
      </c>
    </row>
    <row r="24" spans="1:25" hidden="1" x14ac:dyDescent="0.3">
      <c r="A24" s="5">
        <v>2023</v>
      </c>
      <c r="B24" s="296"/>
      <c r="C24" s="297"/>
      <c r="D24" s="297"/>
      <c r="E24" s="298"/>
      <c r="F24" s="298"/>
      <c r="G24" s="298"/>
      <c r="H24" s="298"/>
      <c r="I24" s="298"/>
      <c r="J24" s="259">
        <f t="shared" si="2"/>
        <v>19.719551823957524</v>
      </c>
      <c r="K24" s="260">
        <f t="shared" si="3"/>
        <v>13.448713385606741</v>
      </c>
      <c r="L24" s="260">
        <f t="shared" ref="L24:L51" si="5">SUM(M24:O24)</f>
        <v>6.2708384383507827</v>
      </c>
      <c r="M24" s="261">
        <v>3.2155023200083916</v>
      </c>
      <c r="N24" s="261">
        <v>1.7836874559764566</v>
      </c>
      <c r="O24" s="261">
        <v>1.2716486623659347</v>
      </c>
      <c r="P24" s="261">
        <v>9.2254376699198737</v>
      </c>
      <c r="Q24" s="261">
        <v>4.2232757156868663</v>
      </c>
      <c r="R24" s="262">
        <f t="shared" si="4"/>
        <v>19.719551823957524</v>
      </c>
      <c r="S24" s="263">
        <f t="shared" si="1"/>
        <v>13.448713385606741</v>
      </c>
      <c r="T24" s="263">
        <f t="shared" si="1"/>
        <v>6.2708384383507827</v>
      </c>
      <c r="U24" s="264">
        <f t="shared" si="1"/>
        <v>3.2155023200083916</v>
      </c>
      <c r="V24" s="264">
        <f t="shared" si="1"/>
        <v>1.7836874559764566</v>
      </c>
      <c r="W24" s="264">
        <f t="shared" si="1"/>
        <v>1.2716486623659347</v>
      </c>
      <c r="X24" s="264">
        <f t="shared" si="1"/>
        <v>9.2254376699198737</v>
      </c>
      <c r="Y24" s="264">
        <f t="shared" si="1"/>
        <v>4.2232757156868663</v>
      </c>
    </row>
    <row r="25" spans="1:25" hidden="1" x14ac:dyDescent="0.3">
      <c r="A25" s="5">
        <v>2024</v>
      </c>
      <c r="B25" s="296">
        <f>'FM año 2024 NAL'!L13</f>
        <v>0</v>
      </c>
      <c r="C25" s="297">
        <f>'FM año 2024 NAL'!L10</f>
        <v>0</v>
      </c>
      <c r="D25" s="297">
        <f>'FM año 2024 NAL'!L6</f>
        <v>0</v>
      </c>
      <c r="E25" s="298">
        <f>SUM('FM año 2024 NAL'!L7:L8)</f>
        <v>0</v>
      </c>
      <c r="F25" s="298">
        <f>SUM('FM año 2024 NAL'!L8:L9)</f>
        <v>0</v>
      </c>
      <c r="G25" s="298">
        <f>SUM('FM año 2024 NAL'!L9:L12)</f>
        <v>0</v>
      </c>
      <c r="H25" s="298">
        <f>SUM('FM año 2024 NAL'!L11:L15)</f>
        <v>0</v>
      </c>
      <c r="I25" s="298">
        <f>SUM('FM año 2024 NAL'!L12:L17)</f>
        <v>0</v>
      </c>
      <c r="J25" s="259">
        <f t="shared" si="2"/>
        <v>20.293602275598534</v>
      </c>
      <c r="K25" s="260">
        <f t="shared" si="3"/>
        <v>13.930297112303748</v>
      </c>
      <c r="L25" s="260">
        <f t="shared" si="5"/>
        <v>6.3633051632947861</v>
      </c>
      <c r="M25" s="261">
        <v>3.2565836915022031</v>
      </c>
      <c r="N25" s="261">
        <v>1.807910157397709</v>
      </c>
      <c r="O25" s="261">
        <v>1.2988113143948745</v>
      </c>
      <c r="P25" s="261">
        <v>9.5482549792873055</v>
      </c>
      <c r="Q25" s="261">
        <v>4.3820421330164434</v>
      </c>
      <c r="R25" s="262">
        <f t="shared" si="4"/>
        <v>20.293602275598534</v>
      </c>
      <c r="S25" s="263">
        <f t="shared" si="1"/>
        <v>13.930297112303748</v>
      </c>
      <c r="T25" s="263">
        <f t="shared" si="1"/>
        <v>6.3633051632947861</v>
      </c>
      <c r="U25" s="264">
        <f t="shared" si="1"/>
        <v>3.2565836915022031</v>
      </c>
      <c r="V25" s="264">
        <f t="shared" si="1"/>
        <v>1.807910157397709</v>
      </c>
      <c r="W25" s="264">
        <f t="shared" si="1"/>
        <v>1.2988113143948745</v>
      </c>
      <c r="X25" s="264">
        <f t="shared" si="1"/>
        <v>9.5482549792873055</v>
      </c>
      <c r="Y25" s="264">
        <f t="shared" si="1"/>
        <v>4.3820421330164434</v>
      </c>
    </row>
    <row r="26" spans="1:25" hidden="1" x14ac:dyDescent="0.3">
      <c r="A26" s="5">
        <v>2025</v>
      </c>
      <c r="B26" s="296"/>
      <c r="C26" s="297"/>
      <c r="D26" s="297"/>
      <c r="E26" s="298"/>
      <c r="F26" s="298"/>
      <c r="G26" s="298"/>
      <c r="H26" s="298"/>
      <c r="I26" s="298"/>
      <c r="J26" s="259">
        <f t="shared" si="2"/>
        <v>20.885638049372389</v>
      </c>
      <c r="K26" s="260">
        <f t="shared" si="3"/>
        <v>14.417801612329558</v>
      </c>
      <c r="L26" s="260">
        <f t="shared" si="5"/>
        <v>6.4678364370428296</v>
      </c>
      <c r="M26" s="261">
        <v>3.3051442130994912</v>
      </c>
      <c r="N26" s="261">
        <v>1.8362646645818363</v>
      </c>
      <c r="O26" s="261">
        <v>1.3264275593615016</v>
      </c>
      <c r="P26" s="261">
        <v>9.8730422590969695</v>
      </c>
      <c r="Q26" s="261">
        <v>4.5447593532325898</v>
      </c>
      <c r="R26" s="262">
        <f t="shared" si="4"/>
        <v>20.885638049372389</v>
      </c>
      <c r="S26" s="263">
        <f t="shared" si="1"/>
        <v>14.417801612329558</v>
      </c>
      <c r="T26" s="263">
        <f t="shared" si="1"/>
        <v>6.4678364370428296</v>
      </c>
      <c r="U26" s="264">
        <f t="shared" si="1"/>
        <v>3.3051442130994912</v>
      </c>
      <c r="V26" s="264">
        <f t="shared" si="1"/>
        <v>1.8362646645818363</v>
      </c>
      <c r="W26" s="264">
        <f t="shared" si="1"/>
        <v>1.3264275593615016</v>
      </c>
      <c r="X26" s="264">
        <f t="shared" si="1"/>
        <v>9.8730422590969695</v>
      </c>
      <c r="Y26" s="264">
        <f t="shared" si="1"/>
        <v>4.5447593532325898</v>
      </c>
    </row>
    <row r="27" spans="1:25" hidden="1" x14ac:dyDescent="0.3">
      <c r="A27" s="5">
        <v>2026</v>
      </c>
      <c r="B27" s="296"/>
      <c r="C27" s="297"/>
      <c r="D27" s="297"/>
      <c r="E27" s="298"/>
      <c r="F27" s="298"/>
      <c r="G27" s="298"/>
      <c r="H27" s="298"/>
      <c r="I27" s="298"/>
      <c r="J27" s="259">
        <f t="shared" si="2"/>
        <v>21.444567462877778</v>
      </c>
      <c r="K27" s="260">
        <f t="shared" si="3"/>
        <v>14.902987853492251</v>
      </c>
      <c r="L27" s="260">
        <f t="shared" si="5"/>
        <v>6.5415796093855283</v>
      </c>
      <c r="M27" s="261">
        <v>3.3332580046213085</v>
      </c>
      <c r="N27" s="261">
        <v>1.8532351692686542</v>
      </c>
      <c r="O27" s="261">
        <v>1.3550864354955658</v>
      </c>
      <c r="P27" s="261">
        <v>10.191463832016808</v>
      </c>
      <c r="Q27" s="261">
        <v>4.7115240214754426</v>
      </c>
      <c r="R27" s="262">
        <f t="shared" si="4"/>
        <v>21.444567462877778</v>
      </c>
      <c r="S27" s="263">
        <f t="shared" si="1"/>
        <v>14.902987853492251</v>
      </c>
      <c r="T27" s="263">
        <f t="shared" si="1"/>
        <v>6.5415796093855283</v>
      </c>
      <c r="U27" s="264">
        <f t="shared" si="1"/>
        <v>3.3332580046213085</v>
      </c>
      <c r="V27" s="264">
        <f t="shared" si="1"/>
        <v>1.8532351692686542</v>
      </c>
      <c r="W27" s="264">
        <f t="shared" si="1"/>
        <v>1.3550864354955658</v>
      </c>
      <c r="X27" s="264">
        <f t="shared" si="1"/>
        <v>10.191463832016808</v>
      </c>
      <c r="Y27" s="264">
        <f t="shared" si="1"/>
        <v>4.7115240214754426</v>
      </c>
    </row>
    <row r="28" spans="1:25" hidden="1" x14ac:dyDescent="0.3">
      <c r="A28" s="5">
        <v>2027</v>
      </c>
      <c r="B28" s="296"/>
      <c r="C28" s="297"/>
      <c r="D28" s="297"/>
      <c r="E28" s="298"/>
      <c r="F28" s="298"/>
      <c r="G28" s="298"/>
      <c r="H28" s="298"/>
      <c r="I28" s="298"/>
      <c r="J28" s="259">
        <f t="shared" si="2"/>
        <v>21.981496526152924</v>
      </c>
      <c r="K28" s="260">
        <f t="shared" si="3"/>
        <v>15.385110261591436</v>
      </c>
      <c r="L28" s="260">
        <f t="shared" si="5"/>
        <v>6.5963862645614872</v>
      </c>
      <c r="M28" s="261">
        <v>3.349064941196302</v>
      </c>
      <c r="N28" s="261">
        <v>1.8633275352619505</v>
      </c>
      <c r="O28" s="261">
        <v>1.3839937881032345</v>
      </c>
      <c r="P28" s="261">
        <v>10.502754338198343</v>
      </c>
      <c r="Q28" s="261">
        <v>4.8823559233930931</v>
      </c>
      <c r="R28" s="262">
        <f t="shared" si="4"/>
        <v>21.981496526152924</v>
      </c>
      <c r="S28" s="263">
        <f t="shared" si="1"/>
        <v>15.385110261591436</v>
      </c>
      <c r="T28" s="263">
        <f t="shared" si="1"/>
        <v>6.5963862645614872</v>
      </c>
      <c r="U28" s="264">
        <f t="shared" si="1"/>
        <v>3.349064941196302</v>
      </c>
      <c r="V28" s="264">
        <f t="shared" si="1"/>
        <v>1.8633275352619505</v>
      </c>
      <c r="W28" s="264">
        <f t="shared" si="1"/>
        <v>1.3839937881032345</v>
      </c>
      <c r="X28" s="264">
        <f t="shared" si="1"/>
        <v>10.502754338198343</v>
      </c>
      <c r="Y28" s="264">
        <f t="shared" si="1"/>
        <v>4.8823559233930931</v>
      </c>
    </row>
    <row r="29" spans="1:25" hidden="1" x14ac:dyDescent="0.3">
      <c r="A29" s="5">
        <v>2028</v>
      </c>
      <c r="B29" s="296"/>
      <c r="C29" s="297"/>
      <c r="D29" s="297"/>
      <c r="E29" s="298"/>
      <c r="F29" s="298"/>
      <c r="G29" s="298"/>
      <c r="H29" s="298"/>
      <c r="I29" s="298"/>
      <c r="J29" s="259">
        <f t="shared" si="2"/>
        <v>22.494821078593993</v>
      </c>
      <c r="K29" s="260">
        <f t="shared" si="3"/>
        <v>15.862866155072943</v>
      </c>
      <c r="L29" s="260">
        <f t="shared" si="5"/>
        <v>6.6319549235210511</v>
      </c>
      <c r="M29" s="261">
        <v>3.352328421446249</v>
      </c>
      <c r="N29" s="261">
        <v>1.8663980113959697</v>
      </c>
      <c r="O29" s="261">
        <v>1.4132284906788317</v>
      </c>
      <c r="P29" s="261">
        <v>10.805581623970765</v>
      </c>
      <c r="Q29" s="261">
        <v>5.0572845311021775</v>
      </c>
      <c r="R29" s="262">
        <f t="shared" si="4"/>
        <v>22.494821078593993</v>
      </c>
      <c r="S29" s="263">
        <f t="shared" si="1"/>
        <v>15.862866155072943</v>
      </c>
      <c r="T29" s="263">
        <f t="shared" si="1"/>
        <v>6.6319549235210511</v>
      </c>
      <c r="U29" s="264">
        <f t="shared" si="1"/>
        <v>3.352328421446249</v>
      </c>
      <c r="V29" s="264">
        <f t="shared" si="1"/>
        <v>1.8663980113959697</v>
      </c>
      <c r="W29" s="264">
        <f t="shared" si="1"/>
        <v>1.4132284906788317</v>
      </c>
      <c r="X29" s="264">
        <f t="shared" si="1"/>
        <v>10.805581623970765</v>
      </c>
      <c r="Y29" s="264">
        <f t="shared" si="1"/>
        <v>5.0572845311021775</v>
      </c>
    </row>
    <row r="30" spans="1:25" hidden="1" x14ac:dyDescent="0.3">
      <c r="A30" s="5">
        <v>2029</v>
      </c>
      <c r="B30" s="296"/>
      <c r="C30" s="297"/>
      <c r="D30" s="297"/>
      <c r="E30" s="298"/>
      <c r="F30" s="298"/>
      <c r="G30" s="298"/>
      <c r="H30" s="298"/>
      <c r="I30" s="298"/>
      <c r="J30" s="259">
        <f t="shared" si="2"/>
        <v>22.961431312670349</v>
      </c>
      <c r="K30" s="260">
        <f t="shared" si="3"/>
        <v>16.334580209457389</v>
      </c>
      <c r="L30" s="260">
        <f t="shared" si="5"/>
        <v>6.6268511032129611</v>
      </c>
      <c r="M30" s="261">
        <v>3.329037122038951</v>
      </c>
      <c r="N30" s="261">
        <v>1.8546294260158853</v>
      </c>
      <c r="O30" s="261">
        <v>1.4431845551581255</v>
      </c>
      <c r="P30" s="261">
        <v>11.098184452974081</v>
      </c>
      <c r="Q30" s="261">
        <v>5.236395756483307</v>
      </c>
      <c r="R30" s="262">
        <f t="shared" si="4"/>
        <v>22.961431312670349</v>
      </c>
      <c r="S30" s="263">
        <f t="shared" si="1"/>
        <v>16.334580209457389</v>
      </c>
      <c r="T30" s="263">
        <f t="shared" si="1"/>
        <v>6.6268511032129611</v>
      </c>
      <c r="U30" s="264">
        <f t="shared" si="1"/>
        <v>3.329037122038951</v>
      </c>
      <c r="V30" s="264">
        <f t="shared" si="1"/>
        <v>1.8546294260158853</v>
      </c>
      <c r="W30" s="264">
        <f t="shared" si="1"/>
        <v>1.4431845551581255</v>
      </c>
      <c r="X30" s="264">
        <f t="shared" si="1"/>
        <v>11.098184452974081</v>
      </c>
      <c r="Y30" s="264">
        <f t="shared" si="1"/>
        <v>5.236395756483307</v>
      </c>
    </row>
    <row r="31" spans="1:25" hidden="1" x14ac:dyDescent="0.3">
      <c r="A31" s="5">
        <v>2030</v>
      </c>
      <c r="B31" s="296"/>
      <c r="C31" s="297"/>
      <c r="D31" s="297"/>
      <c r="E31" s="298"/>
      <c r="F31" s="298"/>
      <c r="G31" s="298"/>
      <c r="H31" s="298"/>
      <c r="I31" s="298"/>
      <c r="J31" s="259">
        <f t="shared" si="2"/>
        <v>23.39782735930067</v>
      </c>
      <c r="K31" s="260">
        <f t="shared" si="3"/>
        <v>16.799733438688691</v>
      </c>
      <c r="L31" s="260">
        <f t="shared" si="5"/>
        <v>6.5980939206119817</v>
      </c>
      <c r="M31" s="261">
        <v>3.2899794843449919</v>
      </c>
      <c r="N31" s="261">
        <v>1.834010740688309</v>
      </c>
      <c r="O31" s="261">
        <v>1.4741036955786808</v>
      </c>
      <c r="P31" s="261">
        <v>11.37992130078017</v>
      </c>
      <c r="Q31" s="261">
        <v>5.4198121379085187</v>
      </c>
      <c r="R31" s="262">
        <f t="shared" si="4"/>
        <v>23.39782735930067</v>
      </c>
      <c r="S31" s="263">
        <f t="shared" si="1"/>
        <v>16.799733438688691</v>
      </c>
      <c r="T31" s="263">
        <f t="shared" si="1"/>
        <v>6.5980939206119817</v>
      </c>
      <c r="U31" s="264">
        <f t="shared" si="1"/>
        <v>3.2899794843449919</v>
      </c>
      <c r="V31" s="264">
        <f t="shared" si="1"/>
        <v>1.834010740688309</v>
      </c>
      <c r="W31" s="264">
        <f t="shared" si="1"/>
        <v>1.4741036955786808</v>
      </c>
      <c r="X31" s="264">
        <f t="shared" si="1"/>
        <v>11.37992130078017</v>
      </c>
      <c r="Y31" s="264">
        <f t="shared" si="1"/>
        <v>5.4198121379085187</v>
      </c>
    </row>
    <row r="32" spans="1:25" hidden="1" x14ac:dyDescent="0.3">
      <c r="A32" s="5">
        <v>2031</v>
      </c>
      <c r="B32" s="296"/>
      <c r="C32" s="297"/>
      <c r="D32" s="297"/>
      <c r="E32" s="298"/>
      <c r="F32" s="298"/>
      <c r="G32" s="298"/>
      <c r="H32" s="298"/>
      <c r="I32" s="298"/>
      <c r="J32" s="259">
        <f t="shared" si="2"/>
        <v>23.830381697649273</v>
      </c>
      <c r="K32" s="260">
        <f t="shared" si="3"/>
        <v>17.261498550825213</v>
      </c>
      <c r="L32" s="260">
        <f t="shared" si="5"/>
        <v>6.5688831468240592</v>
      </c>
      <c r="M32" s="261">
        <v>3.2502523814695863</v>
      </c>
      <c r="N32" s="261">
        <v>1.812950355141844</v>
      </c>
      <c r="O32" s="261">
        <v>1.5056804102126291</v>
      </c>
      <c r="P32" s="261">
        <v>11.653890713041044</v>
      </c>
      <c r="Q32" s="261">
        <v>5.607607837784168</v>
      </c>
      <c r="R32" s="262">
        <f t="shared" si="4"/>
        <v>23.830381697649273</v>
      </c>
      <c r="S32" s="263">
        <f t="shared" si="1"/>
        <v>17.261498550825213</v>
      </c>
      <c r="T32" s="263">
        <f t="shared" si="1"/>
        <v>6.5688831468240592</v>
      </c>
      <c r="U32" s="264">
        <f t="shared" si="1"/>
        <v>3.2502523814695863</v>
      </c>
      <c r="V32" s="264">
        <f t="shared" si="1"/>
        <v>1.812950355141844</v>
      </c>
      <c r="W32" s="264">
        <f t="shared" si="1"/>
        <v>1.5056804102126291</v>
      </c>
      <c r="X32" s="264">
        <f t="shared" si="1"/>
        <v>11.653890713041044</v>
      </c>
      <c r="Y32" s="264">
        <f t="shared" si="1"/>
        <v>5.607607837784168</v>
      </c>
    </row>
    <row r="33" spans="1:25" hidden="1" x14ac:dyDescent="0.3">
      <c r="A33" s="5">
        <v>2032</v>
      </c>
      <c r="B33" s="296"/>
      <c r="C33" s="297"/>
      <c r="D33" s="297"/>
      <c r="E33" s="298"/>
      <c r="F33" s="298"/>
      <c r="G33" s="298"/>
      <c r="H33" s="298"/>
      <c r="I33" s="298"/>
      <c r="J33" s="259">
        <f t="shared" si="2"/>
        <v>24.246780166734403</v>
      </c>
      <c r="K33" s="260">
        <f t="shared" si="3"/>
        <v>17.719782907093162</v>
      </c>
      <c r="L33" s="260">
        <f t="shared" si="5"/>
        <v>6.5269972596412433</v>
      </c>
      <c r="M33" s="261">
        <v>3.2023583160076008</v>
      </c>
      <c r="N33" s="261">
        <v>1.7872668742563842</v>
      </c>
      <c r="O33" s="261">
        <v>1.5373720693772586</v>
      </c>
      <c r="P33" s="261">
        <v>11.920007060652152</v>
      </c>
      <c r="Q33" s="261">
        <v>5.7997758464410119</v>
      </c>
      <c r="R33" s="262">
        <f t="shared" si="4"/>
        <v>24.246780166734403</v>
      </c>
      <c r="S33" s="263">
        <f t="shared" si="1"/>
        <v>17.719782907093162</v>
      </c>
      <c r="T33" s="263">
        <f t="shared" si="1"/>
        <v>6.5269972596412433</v>
      </c>
      <c r="U33" s="264">
        <f t="shared" si="1"/>
        <v>3.2023583160076008</v>
      </c>
      <c r="V33" s="264">
        <f t="shared" si="1"/>
        <v>1.7872668742563842</v>
      </c>
      <c r="W33" s="264">
        <f t="shared" si="1"/>
        <v>1.5373720693772586</v>
      </c>
      <c r="X33" s="264">
        <f t="shared" si="1"/>
        <v>11.920007060652152</v>
      </c>
      <c r="Y33" s="264">
        <f t="shared" si="1"/>
        <v>5.7997758464410119</v>
      </c>
    </row>
    <row r="34" spans="1:25" hidden="1" x14ac:dyDescent="0.3">
      <c r="A34" s="5">
        <v>2033</v>
      </c>
      <c r="B34" s="296"/>
      <c r="C34" s="297"/>
      <c r="D34" s="297"/>
      <c r="E34" s="298"/>
      <c r="F34" s="298"/>
      <c r="G34" s="298"/>
      <c r="H34" s="298"/>
      <c r="I34" s="298"/>
      <c r="J34" s="259">
        <f t="shared" si="2"/>
        <v>24.658398178265422</v>
      </c>
      <c r="K34" s="260">
        <f t="shared" si="3"/>
        <v>18.175303778885368</v>
      </c>
      <c r="L34" s="260">
        <f t="shared" si="5"/>
        <v>6.4830943993800547</v>
      </c>
      <c r="M34" s="261">
        <v>3.1528994135577171</v>
      </c>
      <c r="N34" s="261">
        <v>1.7606428873490758</v>
      </c>
      <c r="O34" s="261">
        <v>1.569552098473262</v>
      </c>
      <c r="P34" s="261">
        <v>12.178916266832269</v>
      </c>
      <c r="Q34" s="261">
        <v>5.9963875120530989</v>
      </c>
      <c r="R34" s="262">
        <f t="shared" si="4"/>
        <v>24.658398178265422</v>
      </c>
      <c r="S34" s="263">
        <f t="shared" si="1"/>
        <v>18.175303778885368</v>
      </c>
      <c r="T34" s="263">
        <f t="shared" si="1"/>
        <v>6.4830943993800547</v>
      </c>
      <c r="U34" s="264">
        <f t="shared" si="1"/>
        <v>3.1528994135577171</v>
      </c>
      <c r="V34" s="264">
        <f t="shared" si="1"/>
        <v>1.7606428873490758</v>
      </c>
      <c r="W34" s="264">
        <f t="shared" si="1"/>
        <v>1.569552098473262</v>
      </c>
      <c r="X34" s="264">
        <f t="shared" si="1"/>
        <v>12.178916266832269</v>
      </c>
      <c r="Y34" s="264">
        <f t="shared" si="1"/>
        <v>5.9963875120530989</v>
      </c>
    </row>
    <row r="35" spans="1:25" hidden="1" x14ac:dyDescent="0.3">
      <c r="A35" s="5">
        <v>2034</v>
      </c>
      <c r="B35" s="296"/>
      <c r="C35" s="297"/>
      <c r="D35" s="297"/>
      <c r="E35" s="298"/>
      <c r="F35" s="298"/>
      <c r="G35" s="298"/>
      <c r="H35" s="298"/>
      <c r="I35" s="298"/>
      <c r="J35" s="259">
        <f t="shared" si="2"/>
        <v>25.073156114011635</v>
      </c>
      <c r="K35" s="260">
        <f t="shared" si="3"/>
        <v>18.629960033542226</v>
      </c>
      <c r="L35" s="260">
        <f t="shared" si="5"/>
        <v>6.4431960804694093</v>
      </c>
      <c r="M35" s="261">
        <v>3.1048702559549239</v>
      </c>
      <c r="N35" s="261">
        <v>1.7347535853697207</v>
      </c>
      <c r="O35" s="261">
        <v>1.6035722391447647</v>
      </c>
      <c r="P35" s="261">
        <v>12.432215315659382</v>
      </c>
      <c r="Q35" s="261">
        <v>6.1977447178828431</v>
      </c>
      <c r="R35" s="262">
        <f t="shared" si="4"/>
        <v>25.073156114011635</v>
      </c>
      <c r="S35" s="263">
        <f t="shared" si="1"/>
        <v>18.629960033542226</v>
      </c>
      <c r="T35" s="263">
        <f t="shared" si="1"/>
        <v>6.4431960804694093</v>
      </c>
      <c r="U35" s="264">
        <f t="shared" si="1"/>
        <v>3.1048702559549239</v>
      </c>
      <c r="V35" s="264">
        <f t="shared" si="1"/>
        <v>1.7347535853697207</v>
      </c>
      <c r="W35" s="264">
        <f t="shared" si="1"/>
        <v>1.6035722391447647</v>
      </c>
      <c r="X35" s="264">
        <f t="shared" si="1"/>
        <v>12.432215315659382</v>
      </c>
      <c r="Y35" s="264">
        <f t="shared" si="1"/>
        <v>6.1977447178828431</v>
      </c>
    </row>
    <row r="36" spans="1:25" hidden="1" x14ac:dyDescent="0.3">
      <c r="A36" s="5">
        <v>2035</v>
      </c>
      <c r="B36" s="296"/>
      <c r="C36" s="297"/>
      <c r="D36" s="297"/>
      <c r="E36" s="298"/>
      <c r="F36" s="298"/>
      <c r="G36" s="298"/>
      <c r="H36" s="298"/>
      <c r="I36" s="298"/>
      <c r="J36" s="259">
        <f t="shared" si="2"/>
        <v>25.498590250773606</v>
      </c>
      <c r="K36" s="260">
        <f t="shared" si="3"/>
        <v>19.084665464031922</v>
      </c>
      <c r="L36" s="260">
        <f t="shared" si="5"/>
        <v>6.4139247867416858</v>
      </c>
      <c r="M36" s="261">
        <v>3.0618397155080173</v>
      </c>
      <c r="N36" s="261">
        <v>1.7115985230390602</v>
      </c>
      <c r="O36" s="261">
        <v>1.6404865481946083</v>
      </c>
      <c r="P36" s="261">
        <v>12.680345478468022</v>
      </c>
      <c r="Q36" s="261">
        <v>6.4043199855639017</v>
      </c>
      <c r="R36" s="262">
        <f t="shared" si="4"/>
        <v>25.498590250773606</v>
      </c>
      <c r="S36" s="263">
        <f t="shared" si="1"/>
        <v>19.084665464031922</v>
      </c>
      <c r="T36" s="263">
        <f t="shared" si="1"/>
        <v>6.4139247867416858</v>
      </c>
      <c r="U36" s="264">
        <f t="shared" si="1"/>
        <v>3.0618397155080173</v>
      </c>
      <c r="V36" s="264">
        <f t="shared" si="1"/>
        <v>1.7115985230390602</v>
      </c>
      <c r="W36" s="264">
        <f t="shared" si="1"/>
        <v>1.6404865481946083</v>
      </c>
      <c r="X36" s="264">
        <f t="shared" si="1"/>
        <v>12.680345478468022</v>
      </c>
      <c r="Y36" s="264">
        <f t="shared" si="1"/>
        <v>6.4043199855639017</v>
      </c>
    </row>
    <row r="37" spans="1:25" hidden="1" x14ac:dyDescent="0.3">
      <c r="A37" s="5">
        <v>2036</v>
      </c>
      <c r="B37" s="296"/>
      <c r="C37" s="297"/>
      <c r="D37" s="297"/>
      <c r="E37" s="298"/>
      <c r="F37" s="298"/>
      <c r="G37" s="298"/>
      <c r="H37" s="298"/>
      <c r="I37" s="298"/>
      <c r="J37" s="259">
        <f t="shared" si="2"/>
        <v>25.934442680235453</v>
      </c>
      <c r="K37" s="260">
        <f t="shared" si="3"/>
        <v>19.539852219507722</v>
      </c>
      <c r="L37" s="260">
        <f t="shared" si="5"/>
        <v>6.3945904607277315</v>
      </c>
      <c r="M37" s="261">
        <v>3.0233746543191091</v>
      </c>
      <c r="N37" s="261">
        <v>1.6909426656038125</v>
      </c>
      <c r="O37" s="261">
        <v>1.6802731408048102</v>
      </c>
      <c r="P37" s="261">
        <v>12.923277997043826</v>
      </c>
      <c r="Q37" s="261">
        <v>6.6165742224638961</v>
      </c>
      <c r="R37" s="262">
        <f t="shared" si="4"/>
        <v>25.934442680235453</v>
      </c>
      <c r="S37" s="263">
        <f t="shared" si="4"/>
        <v>19.539852219507722</v>
      </c>
      <c r="T37" s="263">
        <f t="shared" si="4"/>
        <v>6.3945904607277315</v>
      </c>
      <c r="U37" s="264">
        <f t="shared" si="4"/>
        <v>3.0233746543191091</v>
      </c>
      <c r="V37" s="264">
        <f t="shared" si="4"/>
        <v>1.6909426656038125</v>
      </c>
      <c r="W37" s="264">
        <f t="shared" si="4"/>
        <v>1.6802731408048102</v>
      </c>
      <c r="X37" s="264">
        <f t="shared" si="4"/>
        <v>12.923277997043826</v>
      </c>
      <c r="Y37" s="264">
        <f t="shared" si="4"/>
        <v>6.6165742224638961</v>
      </c>
    </row>
    <row r="38" spans="1:25" hidden="1" x14ac:dyDescent="0.3">
      <c r="A38" s="5">
        <v>2037</v>
      </c>
      <c r="B38" s="296"/>
      <c r="C38" s="297"/>
      <c r="D38" s="297"/>
      <c r="E38" s="298"/>
      <c r="F38" s="298"/>
      <c r="G38" s="298"/>
      <c r="H38" s="298"/>
      <c r="I38" s="298"/>
      <c r="J38" s="259">
        <f t="shared" si="2"/>
        <v>26.374542346030694</v>
      </c>
      <c r="K38" s="260">
        <f t="shared" si="3"/>
        <v>19.996930511529566</v>
      </c>
      <c r="L38" s="260">
        <f t="shared" si="5"/>
        <v>6.3776118345011277</v>
      </c>
      <c r="M38" s="261">
        <v>2.9846155501234297</v>
      </c>
      <c r="N38" s="261">
        <v>1.6700732036615513</v>
      </c>
      <c r="O38" s="261">
        <v>1.7229230807161469</v>
      </c>
      <c r="P38" s="261">
        <v>13.161951285617203</v>
      </c>
      <c r="Q38" s="261">
        <v>6.8349792259123641</v>
      </c>
      <c r="R38" s="262">
        <f t="shared" si="4"/>
        <v>26.374542346030694</v>
      </c>
      <c r="S38" s="263">
        <f t="shared" si="4"/>
        <v>19.996930511529566</v>
      </c>
      <c r="T38" s="263">
        <f t="shared" si="4"/>
        <v>6.3776118345011277</v>
      </c>
      <c r="U38" s="264">
        <f t="shared" si="4"/>
        <v>2.9846155501234297</v>
      </c>
      <c r="V38" s="264">
        <f t="shared" si="4"/>
        <v>1.6700732036615513</v>
      </c>
      <c r="W38" s="264">
        <f t="shared" si="4"/>
        <v>1.7229230807161469</v>
      </c>
      <c r="X38" s="264">
        <f t="shared" si="4"/>
        <v>13.161951285617203</v>
      </c>
      <c r="Y38" s="264">
        <f t="shared" si="4"/>
        <v>6.8349792259123641</v>
      </c>
    </row>
    <row r="39" spans="1:25" hidden="1" x14ac:dyDescent="0.3">
      <c r="A39" s="5">
        <v>2038</v>
      </c>
      <c r="B39" s="296"/>
      <c r="C39" s="297"/>
      <c r="D39" s="297"/>
      <c r="E39" s="298"/>
      <c r="F39" s="298"/>
      <c r="G39" s="298"/>
      <c r="H39" s="298"/>
      <c r="I39" s="298"/>
      <c r="J39" s="259">
        <f t="shared" si="2"/>
        <v>26.831056890259553</v>
      </c>
      <c r="K39" s="260">
        <f t="shared" si="3"/>
        <v>20.456362773869955</v>
      </c>
      <c r="L39" s="260">
        <f t="shared" si="5"/>
        <v>6.3746941163895983</v>
      </c>
      <c r="M39" s="261">
        <v>2.9537865436151498</v>
      </c>
      <c r="N39" s="261">
        <v>1.6535963510360641</v>
      </c>
      <c r="O39" s="261">
        <v>1.767311221738384</v>
      </c>
      <c r="P39" s="261">
        <v>13.396550800551893</v>
      </c>
      <c r="Q39" s="261">
        <v>7.0598119733180642</v>
      </c>
      <c r="R39" s="262">
        <f t="shared" si="4"/>
        <v>26.831056890259553</v>
      </c>
      <c r="S39" s="263">
        <f t="shared" si="4"/>
        <v>20.456362773869955</v>
      </c>
      <c r="T39" s="263">
        <f t="shared" si="4"/>
        <v>6.3746941163895983</v>
      </c>
      <c r="U39" s="264">
        <f t="shared" si="4"/>
        <v>2.9537865436151498</v>
      </c>
      <c r="V39" s="264">
        <f t="shared" si="4"/>
        <v>1.6535963510360641</v>
      </c>
      <c r="W39" s="264">
        <f t="shared" si="4"/>
        <v>1.767311221738384</v>
      </c>
      <c r="X39" s="264">
        <f t="shared" si="4"/>
        <v>13.396550800551893</v>
      </c>
      <c r="Y39" s="264">
        <f t="shared" si="4"/>
        <v>7.0598119733180642</v>
      </c>
    </row>
    <row r="40" spans="1:25" hidden="1" x14ac:dyDescent="0.3">
      <c r="A40" s="5">
        <v>2039</v>
      </c>
      <c r="B40" s="296"/>
      <c r="C40" s="297"/>
      <c r="D40" s="297"/>
      <c r="E40" s="298"/>
      <c r="F40" s="298"/>
      <c r="G40" s="298"/>
      <c r="H40" s="298"/>
      <c r="I40" s="298"/>
      <c r="J40" s="259">
        <f t="shared" si="2"/>
        <v>27.290252754578606</v>
      </c>
      <c r="K40" s="260">
        <f t="shared" si="3"/>
        <v>20.918646530023381</v>
      </c>
      <c r="L40" s="260">
        <f t="shared" si="5"/>
        <v>6.3716062245552267</v>
      </c>
      <c r="M40" s="261">
        <v>2.9226206093775153</v>
      </c>
      <c r="N40" s="261">
        <v>1.6368902181541822</v>
      </c>
      <c r="O40" s="261">
        <v>1.8120953970235287</v>
      </c>
      <c r="P40" s="261">
        <v>13.627544921053495</v>
      </c>
      <c r="Q40" s="261">
        <v>7.2911016089698837</v>
      </c>
      <c r="R40" s="262">
        <f t="shared" si="4"/>
        <v>27.290252754578606</v>
      </c>
      <c r="S40" s="263">
        <f t="shared" si="4"/>
        <v>20.918646530023381</v>
      </c>
      <c r="T40" s="263">
        <f t="shared" si="4"/>
        <v>6.3716062245552267</v>
      </c>
      <c r="U40" s="264">
        <f t="shared" si="4"/>
        <v>2.9226206093775153</v>
      </c>
      <c r="V40" s="264">
        <f t="shared" si="4"/>
        <v>1.6368902181541822</v>
      </c>
      <c r="W40" s="264">
        <f t="shared" si="4"/>
        <v>1.8120953970235287</v>
      </c>
      <c r="X40" s="264">
        <f t="shared" si="4"/>
        <v>13.627544921053495</v>
      </c>
      <c r="Y40" s="264">
        <f t="shared" si="4"/>
        <v>7.2911016089698837</v>
      </c>
    </row>
    <row r="41" spans="1:25" hidden="1" x14ac:dyDescent="0.3">
      <c r="A41" s="5">
        <v>2040</v>
      </c>
      <c r="B41" s="296"/>
      <c r="C41" s="297"/>
      <c r="D41" s="297"/>
      <c r="E41" s="298"/>
      <c r="F41" s="298"/>
      <c r="G41" s="298"/>
      <c r="H41" s="298"/>
      <c r="I41" s="298"/>
      <c r="J41" s="259">
        <f t="shared" si="2"/>
        <v>27.758624940613988</v>
      </c>
      <c r="K41" s="260">
        <f t="shared" si="3"/>
        <v>21.384033522938566</v>
      </c>
      <c r="L41" s="260">
        <f t="shared" si="5"/>
        <v>6.3745914176754228</v>
      </c>
      <c r="M41" s="261">
        <v>2.8954168457831022</v>
      </c>
      <c r="N41" s="261">
        <v>1.6223653460355265</v>
      </c>
      <c r="O41" s="261">
        <v>1.8568092258567936</v>
      </c>
      <c r="P41" s="261">
        <v>13.855258005696442</v>
      </c>
      <c r="Q41" s="261">
        <v>7.528775517242126</v>
      </c>
      <c r="R41" s="262">
        <f t="shared" si="4"/>
        <v>27.758624940613988</v>
      </c>
      <c r="S41" s="263">
        <f t="shared" si="4"/>
        <v>21.384033522938566</v>
      </c>
      <c r="T41" s="263">
        <f t="shared" si="4"/>
        <v>6.3745914176754228</v>
      </c>
      <c r="U41" s="264">
        <f t="shared" si="4"/>
        <v>2.8954168457831022</v>
      </c>
      <c r="V41" s="264">
        <f t="shared" si="4"/>
        <v>1.6223653460355265</v>
      </c>
      <c r="W41" s="264">
        <f t="shared" si="4"/>
        <v>1.8568092258567936</v>
      </c>
      <c r="X41" s="264">
        <f t="shared" si="4"/>
        <v>13.855258005696442</v>
      </c>
      <c r="Y41" s="264">
        <f t="shared" si="4"/>
        <v>7.528775517242126</v>
      </c>
    </row>
    <row r="42" spans="1:25" hidden="1" x14ac:dyDescent="0.3">
      <c r="A42" s="5">
        <v>2041</v>
      </c>
      <c r="B42" s="296"/>
      <c r="C42" s="297"/>
      <c r="D42" s="297"/>
      <c r="E42" s="298"/>
      <c r="F42" s="298"/>
      <c r="G42" s="298"/>
      <c r="H42" s="298"/>
      <c r="I42" s="298"/>
      <c r="J42" s="259">
        <f t="shared" si="2"/>
        <v>28.230355954558409</v>
      </c>
      <c r="K42" s="260">
        <f t="shared" si="3"/>
        <v>21.852235729185089</v>
      </c>
      <c r="L42" s="260">
        <f t="shared" si="5"/>
        <v>6.37812022537332</v>
      </c>
      <c r="M42" s="261">
        <v>2.8683500292400654</v>
      </c>
      <c r="N42" s="261">
        <v>1.6078820976045505</v>
      </c>
      <c r="O42" s="261">
        <v>1.9018880985287039</v>
      </c>
      <c r="P42" s="261">
        <v>14.079411593180831</v>
      </c>
      <c r="Q42" s="261">
        <v>7.7728241360042585</v>
      </c>
      <c r="R42" s="262">
        <f t="shared" si="4"/>
        <v>28.230355954558409</v>
      </c>
      <c r="S42" s="263">
        <f t="shared" si="4"/>
        <v>21.852235729185089</v>
      </c>
      <c r="T42" s="263">
        <f t="shared" si="4"/>
        <v>6.37812022537332</v>
      </c>
      <c r="U42" s="264">
        <f t="shared" si="4"/>
        <v>2.8683500292400654</v>
      </c>
      <c r="V42" s="264">
        <f t="shared" si="4"/>
        <v>1.6078820976045505</v>
      </c>
      <c r="W42" s="264">
        <f t="shared" si="4"/>
        <v>1.9018880985287039</v>
      </c>
      <c r="X42" s="264">
        <f t="shared" si="4"/>
        <v>14.079411593180831</v>
      </c>
      <c r="Y42" s="264">
        <f t="shared" si="4"/>
        <v>7.7728241360042585</v>
      </c>
    </row>
    <row r="43" spans="1:25" hidden="1" x14ac:dyDescent="0.3">
      <c r="A43" s="5">
        <v>2042</v>
      </c>
      <c r="B43" s="296"/>
      <c r="C43" s="297"/>
      <c r="D43" s="297"/>
      <c r="E43" s="298"/>
      <c r="F43" s="298"/>
      <c r="G43" s="298"/>
      <c r="H43" s="298"/>
      <c r="I43" s="298"/>
      <c r="J43" s="259">
        <f t="shared" si="2"/>
        <v>28.7018113132576</v>
      </c>
      <c r="K43" s="260">
        <f t="shared" si="3"/>
        <v>22.323429919890863</v>
      </c>
      <c r="L43" s="260">
        <f t="shared" si="5"/>
        <v>6.3783813933667375</v>
      </c>
      <c r="M43" s="261">
        <v>2.839073467484118</v>
      </c>
      <c r="N43" s="261">
        <v>1.5921261687777983</v>
      </c>
      <c r="O43" s="261">
        <v>1.9471817571048211</v>
      </c>
      <c r="P43" s="261">
        <v>14.300216762901805</v>
      </c>
      <c r="Q43" s="261">
        <v>8.0232131569890583</v>
      </c>
      <c r="R43" s="262">
        <f t="shared" si="4"/>
        <v>28.7018113132576</v>
      </c>
      <c r="S43" s="263">
        <f t="shared" si="4"/>
        <v>22.323429919890863</v>
      </c>
      <c r="T43" s="263">
        <f t="shared" si="4"/>
        <v>6.3783813933667375</v>
      </c>
      <c r="U43" s="264">
        <f t="shared" si="4"/>
        <v>2.839073467484118</v>
      </c>
      <c r="V43" s="264">
        <f t="shared" si="4"/>
        <v>1.5921261687777983</v>
      </c>
      <c r="W43" s="264">
        <f t="shared" si="4"/>
        <v>1.9471817571048211</v>
      </c>
      <c r="X43" s="264">
        <f t="shared" si="4"/>
        <v>14.300216762901805</v>
      </c>
      <c r="Y43" s="264">
        <f t="shared" si="4"/>
        <v>8.0232131569890583</v>
      </c>
    </row>
    <row r="44" spans="1:25" hidden="1" x14ac:dyDescent="0.3">
      <c r="A44" s="5">
        <v>2043</v>
      </c>
      <c r="B44" s="296"/>
      <c r="C44" s="297"/>
      <c r="D44" s="297"/>
      <c r="E44" s="298"/>
      <c r="F44" s="298"/>
      <c r="G44" s="298"/>
      <c r="H44" s="298"/>
      <c r="I44" s="298"/>
      <c r="J44" s="259">
        <f t="shared" si="2"/>
        <v>29.176885207354882</v>
      </c>
      <c r="K44" s="260">
        <f t="shared" si="3"/>
        <v>22.797580208226968</v>
      </c>
      <c r="L44" s="260">
        <f t="shared" si="5"/>
        <v>6.3793049991279149</v>
      </c>
      <c r="M44" s="261">
        <v>2.8100032511983306</v>
      </c>
      <c r="N44" s="261">
        <v>1.5761473628345246</v>
      </c>
      <c r="O44" s="261">
        <v>1.9931543850950593</v>
      </c>
      <c r="P44" s="261">
        <v>14.517573507258941</v>
      </c>
      <c r="Q44" s="261">
        <v>8.2800067009680252</v>
      </c>
      <c r="R44" s="262">
        <f t="shared" si="4"/>
        <v>29.176885207354882</v>
      </c>
      <c r="S44" s="263">
        <f t="shared" si="4"/>
        <v>22.797580208226968</v>
      </c>
      <c r="T44" s="263">
        <f t="shared" si="4"/>
        <v>6.3793049991279149</v>
      </c>
      <c r="U44" s="264">
        <f t="shared" si="4"/>
        <v>2.8100032511983306</v>
      </c>
      <c r="V44" s="264">
        <f t="shared" si="4"/>
        <v>1.5761473628345246</v>
      </c>
      <c r="W44" s="264">
        <f t="shared" si="4"/>
        <v>1.9931543850950593</v>
      </c>
      <c r="X44" s="264">
        <f t="shared" si="4"/>
        <v>14.517573507258941</v>
      </c>
      <c r="Y44" s="264">
        <f t="shared" si="4"/>
        <v>8.2800067009680252</v>
      </c>
    </row>
    <row r="45" spans="1:25" hidden="1" x14ac:dyDescent="0.3">
      <c r="A45" s="5">
        <v>2044</v>
      </c>
      <c r="B45" s="296"/>
      <c r="C45" s="297"/>
      <c r="D45" s="297"/>
      <c r="E45" s="298"/>
      <c r="F45" s="298"/>
      <c r="G45" s="298"/>
      <c r="H45" s="298"/>
      <c r="I45" s="298"/>
      <c r="J45" s="259">
        <f t="shared" si="2"/>
        <v>29.653146262685411</v>
      </c>
      <c r="K45" s="260">
        <f t="shared" si="3"/>
        <v>23.274916404960535</v>
      </c>
      <c r="L45" s="260">
        <f t="shared" si="5"/>
        <v>6.3782298577248735</v>
      </c>
      <c r="M45" s="261">
        <v>2.7787815490261054</v>
      </c>
      <c r="N45" s="261">
        <v>1.5586349263201011</v>
      </c>
      <c r="O45" s="261">
        <v>2.0408133823786678</v>
      </c>
      <c r="P45" s="261">
        <v>14.731450115055697</v>
      </c>
      <c r="Q45" s="261">
        <v>8.5434662899048384</v>
      </c>
      <c r="R45" s="262">
        <f t="shared" si="4"/>
        <v>29.653146262685411</v>
      </c>
      <c r="S45" s="263">
        <f t="shared" si="4"/>
        <v>23.274916404960535</v>
      </c>
      <c r="T45" s="263">
        <f t="shared" si="4"/>
        <v>6.3782298577248735</v>
      </c>
      <c r="U45" s="264">
        <f t="shared" si="4"/>
        <v>2.7787815490261054</v>
      </c>
      <c r="V45" s="264">
        <f t="shared" si="4"/>
        <v>1.5586349263201011</v>
      </c>
      <c r="W45" s="264">
        <f t="shared" si="4"/>
        <v>2.0408133823786678</v>
      </c>
      <c r="X45" s="264">
        <f t="shared" si="4"/>
        <v>14.731450115055697</v>
      </c>
      <c r="Y45" s="264">
        <f t="shared" si="4"/>
        <v>8.5434662899048384</v>
      </c>
    </row>
    <row r="46" spans="1:25" hidden="1" x14ac:dyDescent="0.3">
      <c r="A46" s="5">
        <v>2045</v>
      </c>
      <c r="B46" s="296"/>
      <c r="C46" s="297"/>
      <c r="D46" s="297"/>
      <c r="E46" s="298"/>
      <c r="F46" s="298"/>
      <c r="G46" s="298"/>
      <c r="H46" s="298"/>
      <c r="I46" s="298"/>
      <c r="J46" s="259">
        <f t="shared" si="2"/>
        <v>30.141652030146673</v>
      </c>
      <c r="K46" s="260">
        <f t="shared" si="3"/>
        <v>23.756093141856113</v>
      </c>
      <c r="L46" s="260">
        <f t="shared" si="5"/>
        <v>6.3855588882905607</v>
      </c>
      <c r="M46" s="261">
        <v>2.7513737638778015</v>
      </c>
      <c r="N46" s="261">
        <v>1.5432617383125067</v>
      </c>
      <c r="O46" s="261">
        <v>2.0909233861002523</v>
      </c>
      <c r="P46" s="261">
        <v>14.942100095574922</v>
      </c>
      <c r="Q46" s="261">
        <v>8.8139930462811904</v>
      </c>
      <c r="R46" s="262">
        <f t="shared" si="4"/>
        <v>30.141652030146673</v>
      </c>
      <c r="S46" s="263">
        <f t="shared" si="4"/>
        <v>23.756093141856113</v>
      </c>
      <c r="T46" s="263">
        <f t="shared" si="4"/>
        <v>6.3855588882905607</v>
      </c>
      <c r="U46" s="264">
        <f t="shared" si="4"/>
        <v>2.7513737638778015</v>
      </c>
      <c r="V46" s="264">
        <f t="shared" si="4"/>
        <v>1.5432617383125067</v>
      </c>
      <c r="W46" s="264">
        <f t="shared" si="4"/>
        <v>2.0909233861002523</v>
      </c>
      <c r="X46" s="264">
        <f t="shared" si="4"/>
        <v>14.942100095574922</v>
      </c>
      <c r="Y46" s="264">
        <f t="shared" si="4"/>
        <v>8.8139930462811904</v>
      </c>
    </row>
    <row r="47" spans="1:25" hidden="1" x14ac:dyDescent="0.3">
      <c r="A47" s="5">
        <v>2046</v>
      </c>
      <c r="B47" s="296"/>
      <c r="C47" s="297"/>
      <c r="D47" s="297"/>
      <c r="E47" s="298"/>
      <c r="F47" s="298"/>
      <c r="G47" s="298"/>
      <c r="H47" s="298"/>
      <c r="I47" s="298"/>
      <c r="J47" s="259">
        <f t="shared" si="2"/>
        <v>30.63911440464932</v>
      </c>
      <c r="K47" s="260">
        <f t="shared" si="3"/>
        <v>24.241815813537173</v>
      </c>
      <c r="L47" s="260">
        <f t="shared" si="5"/>
        <v>6.3972985911121487</v>
      </c>
      <c r="M47" s="261">
        <v>2.7251472834317885</v>
      </c>
      <c r="N47" s="261">
        <v>1.5285511510653813</v>
      </c>
      <c r="O47" s="261">
        <v>2.1436001566149789</v>
      </c>
      <c r="P47" s="261">
        <v>15.149822313557793</v>
      </c>
      <c r="Q47" s="261">
        <v>9.0919934999793774</v>
      </c>
      <c r="R47" s="262">
        <f t="shared" si="4"/>
        <v>30.63911440464932</v>
      </c>
      <c r="S47" s="263">
        <f t="shared" si="4"/>
        <v>24.241815813537173</v>
      </c>
      <c r="T47" s="263">
        <f t="shared" si="4"/>
        <v>6.3972985911121487</v>
      </c>
      <c r="U47" s="264">
        <f t="shared" si="4"/>
        <v>2.7251472834317885</v>
      </c>
      <c r="V47" s="264">
        <f t="shared" si="4"/>
        <v>1.5285511510653813</v>
      </c>
      <c r="W47" s="264">
        <f t="shared" si="4"/>
        <v>2.1436001566149789</v>
      </c>
      <c r="X47" s="264">
        <f t="shared" si="4"/>
        <v>15.149822313557793</v>
      </c>
      <c r="Y47" s="264">
        <f t="shared" si="4"/>
        <v>9.0919934999793774</v>
      </c>
    </row>
    <row r="48" spans="1:25" hidden="1" x14ac:dyDescent="0.3">
      <c r="A48" s="5">
        <v>2047</v>
      </c>
      <c r="B48" s="296"/>
      <c r="C48" s="297"/>
      <c r="D48" s="297"/>
      <c r="E48" s="298"/>
      <c r="F48" s="298"/>
      <c r="G48" s="298"/>
      <c r="H48" s="298"/>
      <c r="I48" s="298"/>
      <c r="J48" s="259">
        <f t="shared" si="2"/>
        <v>31.148110345097994</v>
      </c>
      <c r="K48" s="260">
        <f t="shared" si="3"/>
        <v>24.732744482156804</v>
      </c>
      <c r="L48" s="260">
        <f t="shared" si="5"/>
        <v>6.4153658629411892</v>
      </c>
      <c r="M48" s="261">
        <v>2.7011319332679502</v>
      </c>
      <c r="N48" s="261">
        <v>1.5150807998079252</v>
      </c>
      <c r="O48" s="261">
        <v>2.199153129865314</v>
      </c>
      <c r="P48" s="261">
        <v>15.354817504321034</v>
      </c>
      <c r="Q48" s="261">
        <v>9.3779269778357683</v>
      </c>
      <c r="R48" s="262">
        <f t="shared" si="4"/>
        <v>31.148110345097994</v>
      </c>
      <c r="S48" s="263">
        <f t="shared" si="4"/>
        <v>24.732744482156804</v>
      </c>
      <c r="T48" s="263">
        <f t="shared" si="4"/>
        <v>6.4153658629411892</v>
      </c>
      <c r="U48" s="264">
        <f t="shared" si="4"/>
        <v>2.7011319332679502</v>
      </c>
      <c r="V48" s="264">
        <f t="shared" si="4"/>
        <v>1.5150807998079252</v>
      </c>
      <c r="W48" s="264">
        <f t="shared" si="4"/>
        <v>2.199153129865314</v>
      </c>
      <c r="X48" s="264">
        <f t="shared" si="4"/>
        <v>15.354817504321034</v>
      </c>
      <c r="Y48" s="264">
        <f t="shared" si="4"/>
        <v>9.3779269778357683</v>
      </c>
    </row>
    <row r="49" spans="1:25" hidden="1" x14ac:dyDescent="0.3">
      <c r="A49" s="5">
        <v>2048</v>
      </c>
      <c r="B49" s="296"/>
      <c r="C49" s="297"/>
      <c r="D49" s="297"/>
      <c r="E49" s="298"/>
      <c r="F49" s="298"/>
      <c r="G49" s="298"/>
      <c r="H49" s="298"/>
      <c r="I49" s="298"/>
      <c r="J49" s="259">
        <f t="shared" si="2"/>
        <v>31.661588705237826</v>
      </c>
      <c r="K49" s="260">
        <f t="shared" si="3"/>
        <v>25.229248060908446</v>
      </c>
      <c r="L49" s="260">
        <f t="shared" si="5"/>
        <v>6.4323406443293791</v>
      </c>
      <c r="M49" s="261">
        <v>2.6750348595029005</v>
      </c>
      <c r="N49" s="261">
        <v>1.5004427975298327</v>
      </c>
      <c r="O49" s="261">
        <v>2.2568629872966457</v>
      </c>
      <c r="P49" s="261">
        <v>15.557132811184026</v>
      </c>
      <c r="Q49" s="261">
        <v>9.6721152497244223</v>
      </c>
      <c r="R49" s="262">
        <f t="shared" si="4"/>
        <v>31.661588705237826</v>
      </c>
      <c r="S49" s="263">
        <f t="shared" si="4"/>
        <v>25.229248060908446</v>
      </c>
      <c r="T49" s="263">
        <f t="shared" si="4"/>
        <v>6.4323406443293791</v>
      </c>
      <c r="U49" s="264">
        <f t="shared" si="4"/>
        <v>2.6750348595029005</v>
      </c>
      <c r="V49" s="264">
        <f t="shared" si="4"/>
        <v>1.5004427975298327</v>
      </c>
      <c r="W49" s="264">
        <f t="shared" si="4"/>
        <v>2.2568629872966457</v>
      </c>
      <c r="X49" s="264">
        <f t="shared" si="4"/>
        <v>15.557132811184026</v>
      </c>
      <c r="Y49" s="264">
        <f t="shared" si="4"/>
        <v>9.6721152497244223</v>
      </c>
    </row>
    <row r="50" spans="1:25" hidden="1" x14ac:dyDescent="0.3">
      <c r="A50" s="5">
        <v>2049</v>
      </c>
      <c r="B50" s="296"/>
      <c r="C50" s="297"/>
      <c r="D50" s="297"/>
      <c r="E50" s="298"/>
      <c r="F50" s="298"/>
      <c r="G50" s="298"/>
      <c r="H50" s="298"/>
      <c r="I50" s="298"/>
      <c r="J50" s="259">
        <f t="shared" si="2"/>
        <v>32.12947727793356</v>
      </c>
      <c r="K50" s="260">
        <f t="shared" si="3"/>
        <v>25.728969137082608</v>
      </c>
      <c r="L50" s="260">
        <f t="shared" si="5"/>
        <v>6.4005081408509561</v>
      </c>
      <c r="M50" s="261">
        <v>2.6170570418618739</v>
      </c>
      <c r="N50" s="261">
        <v>1.4679226983666454</v>
      </c>
      <c r="O50" s="261">
        <v>2.315528400622437</v>
      </c>
      <c r="P50" s="261">
        <v>15.754317313152553</v>
      </c>
      <c r="Q50" s="261">
        <v>9.9746518239300528</v>
      </c>
      <c r="R50" s="262">
        <f t="shared" si="4"/>
        <v>32.12947727793356</v>
      </c>
      <c r="S50" s="263">
        <f t="shared" si="4"/>
        <v>25.728969137082608</v>
      </c>
      <c r="T50" s="263">
        <f t="shared" si="4"/>
        <v>6.4005081408509561</v>
      </c>
      <c r="U50" s="264">
        <f t="shared" si="4"/>
        <v>2.6170570418618739</v>
      </c>
      <c r="V50" s="264">
        <f t="shared" si="4"/>
        <v>1.4679226983666454</v>
      </c>
      <c r="W50" s="264">
        <f t="shared" si="4"/>
        <v>2.315528400622437</v>
      </c>
      <c r="X50" s="264">
        <f t="shared" si="4"/>
        <v>15.754317313152553</v>
      </c>
      <c r="Y50" s="264">
        <f t="shared" si="4"/>
        <v>9.9746518239300528</v>
      </c>
    </row>
    <row r="51" spans="1:25" hidden="1" x14ac:dyDescent="0.3">
      <c r="A51" s="5">
        <v>2050</v>
      </c>
      <c r="B51" s="296"/>
      <c r="C51" s="297"/>
      <c r="D51" s="297"/>
      <c r="E51" s="298"/>
      <c r="F51" s="298"/>
      <c r="G51" s="298"/>
      <c r="H51" s="298"/>
      <c r="I51" s="298"/>
      <c r="J51" s="259">
        <f t="shared" si="2"/>
        <v>32.590697012079758</v>
      </c>
      <c r="K51" s="260">
        <f t="shared" si="3"/>
        <v>26.231370425769263</v>
      </c>
      <c r="L51" s="260">
        <f t="shared" si="5"/>
        <v>6.3593265863104946</v>
      </c>
      <c r="M51" s="261">
        <v>2.552864614694732</v>
      </c>
      <c r="N51" s="261">
        <v>1.4319167881420749</v>
      </c>
      <c r="O51" s="261">
        <v>2.3745451834736877</v>
      </c>
      <c r="P51" s="261">
        <v>15.94586112455112</v>
      </c>
      <c r="Q51" s="261">
        <v>10.285509301218141</v>
      </c>
      <c r="R51" s="262">
        <f t="shared" si="4"/>
        <v>32.590697012079758</v>
      </c>
      <c r="S51" s="263">
        <f t="shared" si="4"/>
        <v>26.231370425769263</v>
      </c>
      <c r="T51" s="263">
        <f t="shared" si="4"/>
        <v>6.3593265863104946</v>
      </c>
      <c r="U51" s="264">
        <f t="shared" si="4"/>
        <v>2.552864614694732</v>
      </c>
      <c r="V51" s="264">
        <f t="shared" si="4"/>
        <v>1.4319167881420749</v>
      </c>
      <c r="W51" s="264">
        <f t="shared" si="4"/>
        <v>2.3745451834736877</v>
      </c>
      <c r="X51" s="264">
        <f t="shared" si="4"/>
        <v>15.94586112455112</v>
      </c>
      <c r="Y51" s="264">
        <f t="shared" si="4"/>
        <v>10.285509301218141</v>
      </c>
    </row>
    <row r="54" spans="1:25" hidden="1" x14ac:dyDescent="0.3">
      <c r="A54" s="347" t="s">
        <v>558</v>
      </c>
      <c r="B54" s="347"/>
      <c r="C54" s="347"/>
      <c r="D54" s="347"/>
      <c r="E54" s="347"/>
      <c r="F54" s="347"/>
      <c r="G54" s="347"/>
      <c r="H54" s="347"/>
      <c r="I54" s="347"/>
      <c r="J54" s="347" t="s">
        <v>557</v>
      </c>
      <c r="K54" s="347"/>
      <c r="L54" s="347"/>
      <c r="M54" s="347"/>
      <c r="N54" s="347"/>
      <c r="O54" s="347"/>
      <c r="P54" s="347"/>
      <c r="Q54" s="347"/>
      <c r="R54" s="347" t="s">
        <v>559</v>
      </c>
      <c r="S54" s="347"/>
      <c r="T54" s="347"/>
      <c r="U54" s="347"/>
      <c r="V54" s="347"/>
      <c r="W54" s="347"/>
      <c r="X54" s="347"/>
      <c r="Y54" s="347"/>
    </row>
    <row r="55" spans="1:25" hidden="1" x14ac:dyDescent="0.3">
      <c r="A55" s="73" t="s">
        <v>551</v>
      </c>
      <c r="B55" s="347" t="s">
        <v>66</v>
      </c>
      <c r="C55" s="347"/>
      <c r="D55" s="347"/>
      <c r="E55" s="347"/>
      <c r="F55" s="347"/>
      <c r="G55" s="347"/>
      <c r="H55" s="347"/>
      <c r="I55" s="347"/>
      <c r="J55" s="348" t="s">
        <v>66</v>
      </c>
      <c r="K55" s="349"/>
      <c r="L55" s="349"/>
      <c r="M55" s="349"/>
      <c r="N55" s="349"/>
      <c r="O55" s="349"/>
      <c r="P55" s="349"/>
      <c r="Q55" s="350"/>
      <c r="R55" s="347" t="s">
        <v>66</v>
      </c>
      <c r="S55" s="347"/>
      <c r="T55" s="347"/>
      <c r="U55" s="347"/>
      <c r="V55" s="347"/>
      <c r="W55" s="347"/>
      <c r="X55" s="347"/>
      <c r="Y55" s="347"/>
    </row>
    <row r="56" spans="1:25" ht="27.6" hidden="1" x14ac:dyDescent="0.3">
      <c r="A56" s="254" t="s">
        <v>546</v>
      </c>
      <c r="B56" s="255" t="s">
        <v>556</v>
      </c>
      <c r="C56" s="256" t="s">
        <v>554</v>
      </c>
      <c r="D56" s="256" t="s">
        <v>555</v>
      </c>
      <c r="E56" s="256" t="s">
        <v>547</v>
      </c>
      <c r="F56" s="256" t="s">
        <v>548</v>
      </c>
      <c r="G56" s="256" t="s">
        <v>549</v>
      </c>
      <c r="H56" s="256" t="s">
        <v>576</v>
      </c>
      <c r="I56" s="256" t="s">
        <v>550</v>
      </c>
      <c r="J56" s="255" t="s">
        <v>209</v>
      </c>
      <c r="K56" s="256" t="s">
        <v>537</v>
      </c>
      <c r="L56" s="256" t="s">
        <v>536</v>
      </c>
      <c r="M56" s="256" t="s">
        <v>547</v>
      </c>
      <c r="N56" s="256" t="s">
        <v>548</v>
      </c>
      <c r="O56" s="256" t="s">
        <v>549</v>
      </c>
      <c r="P56" s="256" t="s">
        <v>576</v>
      </c>
      <c r="Q56" s="256" t="s">
        <v>550</v>
      </c>
      <c r="R56" s="255" t="s">
        <v>209</v>
      </c>
      <c r="S56" s="256" t="s">
        <v>537</v>
      </c>
      <c r="T56" s="256" t="s">
        <v>536</v>
      </c>
      <c r="U56" s="256" t="s">
        <v>547</v>
      </c>
      <c r="V56" s="256" t="s">
        <v>548</v>
      </c>
      <c r="W56" s="256" t="s">
        <v>549</v>
      </c>
      <c r="X56" s="256" t="s">
        <v>576</v>
      </c>
      <c r="Y56" s="256" t="s">
        <v>550</v>
      </c>
    </row>
    <row r="57" spans="1:25" hidden="1" x14ac:dyDescent="0.3">
      <c r="A57" s="254" t="s">
        <v>545</v>
      </c>
      <c r="B57" s="257">
        <f>'FM año base NAL 2020'!M13</f>
        <v>3.9513504010535749</v>
      </c>
      <c r="C57" s="258">
        <f>'FM año base NAL 2020'!M10</f>
        <v>2.6422119977985461</v>
      </c>
      <c r="D57" s="258">
        <f>'FM año base NAL 2020'!M6</f>
        <v>1.3091384032550286</v>
      </c>
      <c r="E57" s="258">
        <f>SUM('FM año base NAL 2020'!M7:M7)</f>
        <v>0.93356615586048086</v>
      </c>
      <c r="F57" s="258">
        <f>SUM('FM año base NAL 2020'!M8:M9)</f>
        <v>0.37557224739454775</v>
      </c>
      <c r="G57" s="258">
        <f>SUM('FM año base NAL 2020'!M9:M9)</f>
        <v>0.14613393830532084</v>
      </c>
      <c r="H57" s="258">
        <f>SUM('FM año base NAL 2020'!M11:M11)</f>
        <v>1.980765762614451</v>
      </c>
      <c r="I57" s="258">
        <f>SUM('FM año base NAL 2020'!M12:M13)</f>
        <v>4.61279663623767</v>
      </c>
      <c r="J57" s="257">
        <f>B57</f>
        <v>3.9513504010535749</v>
      </c>
      <c r="K57" s="257">
        <f t="shared" ref="K57:Q57" si="6">C57</f>
        <v>2.6422119977985461</v>
      </c>
      <c r="L57" s="257">
        <f t="shared" si="6"/>
        <v>1.3091384032550286</v>
      </c>
      <c r="M57" s="257">
        <f t="shared" si="6"/>
        <v>0.93356615586048086</v>
      </c>
      <c r="N57" s="257">
        <f t="shared" si="6"/>
        <v>0.37557224739454775</v>
      </c>
      <c r="O57" s="257">
        <f t="shared" si="6"/>
        <v>0.14613393830532084</v>
      </c>
      <c r="P57" s="257">
        <f t="shared" si="6"/>
        <v>1.980765762614451</v>
      </c>
      <c r="Q57" s="257">
        <f t="shared" si="6"/>
        <v>4.61279663623767</v>
      </c>
      <c r="R57" s="257">
        <f>J57-B57</f>
        <v>0</v>
      </c>
      <c r="S57" s="257">
        <f t="shared" ref="S57:Y72" si="7">K57-C57</f>
        <v>0</v>
      </c>
      <c r="T57" s="257">
        <f t="shared" si="7"/>
        <v>0</v>
      </c>
      <c r="U57" s="257">
        <f t="shared" si="7"/>
        <v>0</v>
      </c>
      <c r="V57" s="257">
        <f t="shared" si="7"/>
        <v>0</v>
      </c>
      <c r="W57" s="257">
        <f t="shared" si="7"/>
        <v>0</v>
      </c>
      <c r="X57" s="257">
        <f t="shared" si="7"/>
        <v>0</v>
      </c>
      <c r="Y57" s="257">
        <f t="shared" si="7"/>
        <v>0</v>
      </c>
    </row>
    <row r="58" spans="1:25" hidden="1" x14ac:dyDescent="0.3">
      <c r="A58" s="5">
        <v>2021</v>
      </c>
      <c r="B58" s="296"/>
      <c r="C58" s="297"/>
      <c r="D58" s="297"/>
      <c r="E58" s="298"/>
      <c r="F58" s="298"/>
      <c r="G58" s="298"/>
      <c r="H58" s="298"/>
      <c r="I58" s="298"/>
      <c r="J58" s="259">
        <f>SUM(K58:L58)</f>
        <v>3.9750634752594252</v>
      </c>
      <c r="K58" s="260">
        <f>SUM(P58:Q58)</f>
        <v>2.5504227749026676</v>
      </c>
      <c r="L58" s="260">
        <f>SUM(M58:O58)</f>
        <v>1.4246407003567578</v>
      </c>
      <c r="M58" s="261">
        <v>0.83964448046269868</v>
      </c>
      <c r="N58" s="261">
        <v>0.17565210534323655</v>
      </c>
      <c r="O58" s="261">
        <v>0.40934411455082248</v>
      </c>
      <c r="P58" s="261">
        <v>2.0085005467852222</v>
      </c>
      <c r="Q58" s="261">
        <v>0.54192222811744539</v>
      </c>
      <c r="R58" s="262">
        <f>J58-B58</f>
        <v>3.9750634752594252</v>
      </c>
      <c r="S58" s="263">
        <f t="shared" si="7"/>
        <v>2.5504227749026676</v>
      </c>
      <c r="T58" s="263">
        <f t="shared" si="7"/>
        <v>1.4246407003567578</v>
      </c>
      <c r="U58" s="264">
        <f t="shared" si="7"/>
        <v>0.83964448046269868</v>
      </c>
      <c r="V58" s="264">
        <f t="shared" si="7"/>
        <v>0.17565210534323655</v>
      </c>
      <c r="W58" s="264">
        <f t="shared" si="7"/>
        <v>0.40934411455082248</v>
      </c>
      <c r="X58" s="264">
        <f t="shared" si="7"/>
        <v>2.0085005467852222</v>
      </c>
      <c r="Y58" s="264">
        <f t="shared" si="7"/>
        <v>0.54192222811744539</v>
      </c>
    </row>
    <row r="59" spans="1:25" hidden="1" x14ac:dyDescent="0.3">
      <c r="A59" s="5">
        <v>2022</v>
      </c>
      <c r="B59" s="296"/>
      <c r="C59" s="297"/>
      <c r="D59" s="297"/>
      <c r="E59" s="298"/>
      <c r="F59" s="298"/>
      <c r="G59" s="298"/>
      <c r="H59" s="298"/>
      <c r="I59" s="298"/>
      <c r="J59" s="259">
        <f t="shared" ref="J59:J87" si="8">SUM(K59:L59)</f>
        <v>4.0022180433865202</v>
      </c>
      <c r="K59" s="260">
        <f t="shared" ref="K59:K87" si="9">SUM(P59:Q59)</f>
        <v>2.643271406524748</v>
      </c>
      <c r="L59" s="260">
        <f t="shared" ref="L59:L87" si="10">SUM(M59:O59)</f>
        <v>1.3589466368617724</v>
      </c>
      <c r="M59" s="261">
        <v>0.77641343428221021</v>
      </c>
      <c r="N59" s="261">
        <v>0.16242428494651853</v>
      </c>
      <c r="O59" s="261">
        <v>0.42010891763304364</v>
      </c>
      <c r="P59" s="261">
        <v>2.0703278893511183</v>
      </c>
      <c r="Q59" s="261">
        <v>0.57294351717362968</v>
      </c>
      <c r="R59" s="262">
        <f t="shared" ref="R59:Y87" si="11">J59-B59</f>
        <v>4.0022180433865202</v>
      </c>
      <c r="S59" s="263">
        <f t="shared" si="7"/>
        <v>2.643271406524748</v>
      </c>
      <c r="T59" s="263">
        <f t="shared" si="7"/>
        <v>1.3589466368617724</v>
      </c>
      <c r="U59" s="264">
        <f t="shared" si="7"/>
        <v>0.77641343428221021</v>
      </c>
      <c r="V59" s="264">
        <f t="shared" si="7"/>
        <v>0.16242428494651853</v>
      </c>
      <c r="W59" s="264">
        <f t="shared" si="7"/>
        <v>0.42010891763304364</v>
      </c>
      <c r="X59" s="264">
        <f t="shared" si="7"/>
        <v>2.0703278893511183</v>
      </c>
      <c r="Y59" s="264">
        <f t="shared" si="7"/>
        <v>0.57294351717362968</v>
      </c>
    </row>
    <row r="60" spans="1:25" hidden="1" x14ac:dyDescent="0.3">
      <c r="A60" s="5">
        <v>2023</v>
      </c>
      <c r="B60" s="296"/>
      <c r="C60" s="297"/>
      <c r="D60" s="297"/>
      <c r="E60" s="298"/>
      <c r="F60" s="298"/>
      <c r="G60" s="298"/>
      <c r="H60" s="298"/>
      <c r="I60" s="298"/>
      <c r="J60" s="259">
        <f t="shared" si="8"/>
        <v>4.1117215922266848</v>
      </c>
      <c r="K60" s="260">
        <f t="shared" si="9"/>
        <v>2.7370950249633088</v>
      </c>
      <c r="L60" s="260">
        <f t="shared" si="10"/>
        <v>1.3746265672633762</v>
      </c>
      <c r="M60" s="261">
        <v>0.78097018793845796</v>
      </c>
      <c r="N60" s="261">
        <v>0.16337754956252293</v>
      </c>
      <c r="O60" s="261">
        <v>0.43027882976239529</v>
      </c>
      <c r="P60" s="261">
        <v>2.1323468842293782</v>
      </c>
      <c r="Q60" s="261">
        <v>0.60474814073393079</v>
      </c>
      <c r="R60" s="262">
        <f t="shared" si="11"/>
        <v>4.1117215922266848</v>
      </c>
      <c r="S60" s="263">
        <f t="shared" si="7"/>
        <v>2.7370950249633088</v>
      </c>
      <c r="T60" s="263">
        <f t="shared" si="7"/>
        <v>1.3746265672633762</v>
      </c>
      <c r="U60" s="264">
        <f t="shared" si="7"/>
        <v>0.78097018793845796</v>
      </c>
      <c r="V60" s="264">
        <f t="shared" si="7"/>
        <v>0.16337754956252293</v>
      </c>
      <c r="W60" s="264">
        <f t="shared" si="7"/>
        <v>0.43027882976239529</v>
      </c>
      <c r="X60" s="264">
        <f t="shared" si="7"/>
        <v>2.1323468842293782</v>
      </c>
      <c r="Y60" s="264">
        <f t="shared" si="7"/>
        <v>0.60474814073393079</v>
      </c>
    </row>
    <row r="61" spans="1:25" hidden="1" x14ac:dyDescent="0.3">
      <c r="A61" s="5">
        <v>2024</v>
      </c>
      <c r="B61" s="296">
        <f>'FM año 2024 NAL'!M13</f>
        <v>0</v>
      </c>
      <c r="C61" s="297">
        <f>'FM año 2024 NAL'!M10</f>
        <v>0</v>
      </c>
      <c r="D61" s="297">
        <f>'FM año 2024 NAL'!M6</f>
        <v>0</v>
      </c>
      <c r="E61" s="298">
        <f>SUM('FM año 2024 NAL'!M7:M8)</f>
        <v>0</v>
      </c>
      <c r="F61" s="298">
        <f>SUM('FM año 2024 NAL'!M8:M9)</f>
        <v>0</v>
      </c>
      <c r="G61" s="298">
        <f>SUM('FM año 2024 NAL'!M9:M12)</f>
        <v>0</v>
      </c>
      <c r="H61" s="298">
        <f>SUM('FM año 2024 NAL'!M11:M15)</f>
        <v>0</v>
      </c>
      <c r="I61" s="298">
        <f>SUM('FM año 2024 NAL'!M12:M17)</f>
        <v>0</v>
      </c>
      <c r="J61" s="259">
        <f t="shared" si="8"/>
        <v>4.2795906133527852</v>
      </c>
      <c r="K61" s="260">
        <f t="shared" si="9"/>
        <v>2.835264225521084</v>
      </c>
      <c r="L61" s="260">
        <f t="shared" si="10"/>
        <v>1.4443263878317014</v>
      </c>
      <c r="M61" s="261">
        <v>0.82993912367254841</v>
      </c>
      <c r="N61" s="261">
        <v>0.17362176227189777</v>
      </c>
      <c r="O61" s="261">
        <v>0.44076550188725511</v>
      </c>
      <c r="P61" s="261">
        <v>2.1978996338377241</v>
      </c>
      <c r="Q61" s="261">
        <v>0.6373645916833599</v>
      </c>
      <c r="R61" s="262">
        <f t="shared" si="11"/>
        <v>4.2795906133527852</v>
      </c>
      <c r="S61" s="263">
        <f t="shared" si="7"/>
        <v>2.835264225521084</v>
      </c>
      <c r="T61" s="263">
        <f t="shared" si="7"/>
        <v>1.4443263878317014</v>
      </c>
      <c r="U61" s="264">
        <f t="shared" si="7"/>
        <v>0.82993912367254841</v>
      </c>
      <c r="V61" s="264">
        <f t="shared" si="7"/>
        <v>0.17362176227189777</v>
      </c>
      <c r="W61" s="264">
        <f t="shared" si="7"/>
        <v>0.44076550188725511</v>
      </c>
      <c r="X61" s="264">
        <f t="shared" si="7"/>
        <v>2.1978996338377241</v>
      </c>
      <c r="Y61" s="264">
        <f t="shared" si="7"/>
        <v>0.6373645916833599</v>
      </c>
    </row>
    <row r="62" spans="1:25" hidden="1" x14ac:dyDescent="0.3">
      <c r="A62" s="5">
        <v>2025</v>
      </c>
      <c r="B62" s="296"/>
      <c r="C62" s="297"/>
      <c r="D62" s="297"/>
      <c r="E62" s="298"/>
      <c r="F62" s="298"/>
      <c r="G62" s="298"/>
      <c r="H62" s="298"/>
      <c r="I62" s="298"/>
      <c r="J62" s="259">
        <f t="shared" si="8"/>
        <v>4.3596929230253059</v>
      </c>
      <c r="K62" s="260">
        <f t="shared" si="9"/>
        <v>2.932323991229806</v>
      </c>
      <c r="L62" s="260">
        <f t="shared" si="10"/>
        <v>1.4273689317954996</v>
      </c>
      <c r="M62" s="261">
        <v>0.80712895151675124</v>
      </c>
      <c r="N62" s="261">
        <v>0.16884991554910217</v>
      </c>
      <c r="O62" s="261">
        <v>0.45139006472964621</v>
      </c>
      <c r="P62" s="261">
        <v>2.261531034487867</v>
      </c>
      <c r="Q62" s="261">
        <v>0.67079295674193895</v>
      </c>
      <c r="R62" s="262">
        <f t="shared" si="11"/>
        <v>4.3596929230253059</v>
      </c>
      <c r="S62" s="263">
        <f t="shared" si="7"/>
        <v>2.932323991229806</v>
      </c>
      <c r="T62" s="263">
        <f t="shared" si="7"/>
        <v>1.4273689317954996</v>
      </c>
      <c r="U62" s="264">
        <f t="shared" si="7"/>
        <v>0.80712895151675124</v>
      </c>
      <c r="V62" s="264">
        <f t="shared" si="7"/>
        <v>0.16884991554910217</v>
      </c>
      <c r="W62" s="264">
        <f t="shared" si="7"/>
        <v>0.45139006472964621</v>
      </c>
      <c r="X62" s="264">
        <f t="shared" si="7"/>
        <v>2.261531034487867</v>
      </c>
      <c r="Y62" s="264">
        <f t="shared" si="7"/>
        <v>0.67079295674193895</v>
      </c>
    </row>
    <row r="63" spans="1:25" hidden="1" x14ac:dyDescent="0.3">
      <c r="A63" s="5">
        <v>2026</v>
      </c>
      <c r="B63" s="296"/>
      <c r="C63" s="297"/>
      <c r="D63" s="297"/>
      <c r="E63" s="298"/>
      <c r="F63" s="298"/>
      <c r="G63" s="298"/>
      <c r="H63" s="298"/>
      <c r="I63" s="298"/>
      <c r="J63" s="259">
        <f t="shared" si="8"/>
        <v>4.4767900991477809</v>
      </c>
      <c r="K63" s="260">
        <f t="shared" si="9"/>
        <v>3.0304802455494992</v>
      </c>
      <c r="L63" s="260">
        <f t="shared" si="10"/>
        <v>1.4463098535982821</v>
      </c>
      <c r="M63" s="261">
        <v>0.81359998097935182</v>
      </c>
      <c r="N63" s="261">
        <v>0.17020364319847422</v>
      </c>
      <c r="O63" s="261">
        <v>0.46250622942045611</v>
      </c>
      <c r="P63" s="261">
        <v>2.3254311532235614</v>
      </c>
      <c r="Q63" s="261">
        <v>0.70504909232593782</v>
      </c>
      <c r="R63" s="262">
        <f t="shared" si="11"/>
        <v>4.4767900991477809</v>
      </c>
      <c r="S63" s="263">
        <f t="shared" si="7"/>
        <v>3.0304802455494992</v>
      </c>
      <c r="T63" s="263">
        <f t="shared" si="7"/>
        <v>1.4463098535982821</v>
      </c>
      <c r="U63" s="264">
        <f t="shared" si="7"/>
        <v>0.81359998097935182</v>
      </c>
      <c r="V63" s="264">
        <f t="shared" si="7"/>
        <v>0.17020364319847422</v>
      </c>
      <c r="W63" s="264">
        <f t="shared" si="7"/>
        <v>0.46250622942045611</v>
      </c>
      <c r="X63" s="264">
        <f t="shared" si="7"/>
        <v>2.3254311532235614</v>
      </c>
      <c r="Y63" s="264">
        <f t="shared" si="7"/>
        <v>0.70504909232593782</v>
      </c>
    </row>
    <row r="64" spans="1:25" hidden="1" x14ac:dyDescent="0.3">
      <c r="A64" s="5">
        <v>2027</v>
      </c>
      <c r="B64" s="296"/>
      <c r="C64" s="297"/>
      <c r="D64" s="297"/>
      <c r="E64" s="298"/>
      <c r="F64" s="298"/>
      <c r="G64" s="298"/>
      <c r="H64" s="298"/>
      <c r="I64" s="298"/>
      <c r="J64" s="259">
        <f t="shared" si="8"/>
        <v>4.5815391438375244</v>
      </c>
      <c r="K64" s="260">
        <f t="shared" si="9"/>
        <v>3.1289772400759559</v>
      </c>
      <c r="L64" s="260">
        <f t="shared" si="10"/>
        <v>1.4525619037615687</v>
      </c>
      <c r="M64" s="261">
        <v>0.80964351366764142</v>
      </c>
      <c r="N64" s="261">
        <v>0.16937595739907402</v>
      </c>
      <c r="O64" s="261">
        <v>0.47354243269485324</v>
      </c>
      <c r="P64" s="261">
        <v>2.3888512303830631</v>
      </c>
      <c r="Q64" s="261">
        <v>0.74012600969289277</v>
      </c>
      <c r="R64" s="262">
        <f t="shared" si="11"/>
        <v>4.5815391438375244</v>
      </c>
      <c r="S64" s="263">
        <f t="shared" si="7"/>
        <v>3.1289772400759559</v>
      </c>
      <c r="T64" s="263">
        <f t="shared" si="7"/>
        <v>1.4525619037615687</v>
      </c>
      <c r="U64" s="264">
        <f t="shared" si="7"/>
        <v>0.80964351366764142</v>
      </c>
      <c r="V64" s="264">
        <f t="shared" si="7"/>
        <v>0.16937595739907402</v>
      </c>
      <c r="W64" s="264">
        <f t="shared" si="7"/>
        <v>0.47354243269485324</v>
      </c>
      <c r="X64" s="264">
        <f t="shared" si="7"/>
        <v>2.3888512303830631</v>
      </c>
      <c r="Y64" s="264">
        <f t="shared" si="7"/>
        <v>0.74012600969289277</v>
      </c>
    </row>
    <row r="65" spans="1:25" hidden="1" x14ac:dyDescent="0.3">
      <c r="A65" s="5">
        <v>2028</v>
      </c>
      <c r="B65" s="296"/>
      <c r="C65" s="297"/>
      <c r="D65" s="297"/>
      <c r="E65" s="298"/>
      <c r="F65" s="298"/>
      <c r="G65" s="298"/>
      <c r="H65" s="298"/>
      <c r="I65" s="298"/>
      <c r="J65" s="259">
        <f t="shared" si="8"/>
        <v>4.6776697773133087</v>
      </c>
      <c r="K65" s="260">
        <f t="shared" si="9"/>
        <v>3.2272703618200804</v>
      </c>
      <c r="L65" s="260">
        <f t="shared" si="10"/>
        <v>1.450399415493228</v>
      </c>
      <c r="M65" s="261">
        <v>0.79868116263240752</v>
      </c>
      <c r="N65" s="261">
        <v>0.16708265340714101</v>
      </c>
      <c r="O65" s="261">
        <v>0.48463559945367946</v>
      </c>
      <c r="P65" s="261">
        <v>2.4512474831487672</v>
      </c>
      <c r="Q65" s="261">
        <v>0.77602287867131337</v>
      </c>
      <c r="R65" s="262">
        <f t="shared" si="11"/>
        <v>4.6776697773133087</v>
      </c>
      <c r="S65" s="263">
        <f t="shared" si="7"/>
        <v>3.2272703618200804</v>
      </c>
      <c r="T65" s="263">
        <f t="shared" si="7"/>
        <v>1.450399415493228</v>
      </c>
      <c r="U65" s="264">
        <f t="shared" si="7"/>
        <v>0.79868116263240752</v>
      </c>
      <c r="V65" s="264">
        <f t="shared" si="7"/>
        <v>0.16708265340714101</v>
      </c>
      <c r="W65" s="264">
        <f t="shared" si="7"/>
        <v>0.48463559945367946</v>
      </c>
      <c r="X65" s="264">
        <f t="shared" si="7"/>
        <v>2.4512474831487672</v>
      </c>
      <c r="Y65" s="264">
        <f t="shared" si="7"/>
        <v>0.77602287867131337</v>
      </c>
    </row>
    <row r="66" spans="1:25" hidden="1" x14ac:dyDescent="0.3">
      <c r="A66" s="5">
        <v>2029</v>
      </c>
      <c r="B66" s="296"/>
      <c r="C66" s="297"/>
      <c r="D66" s="297"/>
      <c r="E66" s="298"/>
      <c r="F66" s="298"/>
      <c r="G66" s="298"/>
      <c r="H66" s="298"/>
      <c r="I66" s="298"/>
      <c r="J66" s="259">
        <f t="shared" si="8"/>
        <v>4.7676507370430965</v>
      </c>
      <c r="K66" s="260">
        <f t="shared" si="9"/>
        <v>3.3250240458312503</v>
      </c>
      <c r="L66" s="260">
        <f t="shared" si="10"/>
        <v>1.4426266912118459</v>
      </c>
      <c r="M66" s="261">
        <v>0.78276097447715443</v>
      </c>
      <c r="N66" s="261">
        <v>0.16375217886464002</v>
      </c>
      <c r="O66" s="261">
        <v>0.49611353787005158</v>
      </c>
      <c r="P66" s="261">
        <v>2.5122662435987255</v>
      </c>
      <c r="Q66" s="261">
        <v>0.8127578022325247</v>
      </c>
      <c r="R66" s="262">
        <f t="shared" si="11"/>
        <v>4.7676507370430965</v>
      </c>
      <c r="S66" s="263">
        <f t="shared" si="7"/>
        <v>3.3250240458312503</v>
      </c>
      <c r="T66" s="263">
        <f t="shared" si="7"/>
        <v>1.4426266912118459</v>
      </c>
      <c r="U66" s="264">
        <f t="shared" si="7"/>
        <v>0.78276097447715443</v>
      </c>
      <c r="V66" s="264">
        <f t="shared" si="7"/>
        <v>0.16375217886464002</v>
      </c>
      <c r="W66" s="264">
        <f t="shared" si="7"/>
        <v>0.49611353787005158</v>
      </c>
      <c r="X66" s="264">
        <f t="shared" si="7"/>
        <v>2.5122662435987255</v>
      </c>
      <c r="Y66" s="264">
        <f t="shared" si="7"/>
        <v>0.8127578022325247</v>
      </c>
    </row>
    <row r="67" spans="1:25" hidden="1" x14ac:dyDescent="0.3">
      <c r="A67" s="5">
        <v>2030</v>
      </c>
      <c r="B67" s="296"/>
      <c r="C67" s="297"/>
      <c r="D67" s="297"/>
      <c r="E67" s="298"/>
      <c r="F67" s="298"/>
      <c r="G67" s="298"/>
      <c r="H67" s="298"/>
      <c r="I67" s="298"/>
      <c r="J67" s="259">
        <f t="shared" si="8"/>
        <v>4.8526796732028705</v>
      </c>
      <c r="K67" s="260">
        <f t="shared" si="9"/>
        <v>3.4219774094237754</v>
      </c>
      <c r="L67" s="260">
        <f t="shared" si="10"/>
        <v>1.4307022637790952</v>
      </c>
      <c r="M67" s="261">
        <v>0.76291703207804074</v>
      </c>
      <c r="N67" s="261">
        <v>0.15960086203731852</v>
      </c>
      <c r="O67" s="261">
        <v>0.50818436966373592</v>
      </c>
      <c r="P67" s="261">
        <v>2.5716158866652257</v>
      </c>
      <c r="Q67" s="261">
        <v>0.85036152275854959</v>
      </c>
      <c r="R67" s="262">
        <f t="shared" si="11"/>
        <v>4.8526796732028705</v>
      </c>
      <c r="S67" s="263">
        <f t="shared" si="7"/>
        <v>3.4219774094237754</v>
      </c>
      <c r="T67" s="263">
        <f t="shared" si="7"/>
        <v>1.4307022637790952</v>
      </c>
      <c r="U67" s="264">
        <f t="shared" si="7"/>
        <v>0.76291703207804074</v>
      </c>
      <c r="V67" s="264">
        <f t="shared" si="7"/>
        <v>0.15960086203731852</v>
      </c>
      <c r="W67" s="264">
        <f t="shared" si="7"/>
        <v>0.50818436966373592</v>
      </c>
      <c r="X67" s="264">
        <f t="shared" si="7"/>
        <v>2.5716158866652257</v>
      </c>
      <c r="Y67" s="264">
        <f t="shared" si="7"/>
        <v>0.85036152275854959</v>
      </c>
    </row>
    <row r="68" spans="1:25" hidden="1" x14ac:dyDescent="0.3">
      <c r="A68" s="5">
        <v>2031</v>
      </c>
      <c r="B68" s="296"/>
      <c r="C68" s="297"/>
      <c r="D68" s="297"/>
      <c r="E68" s="298"/>
      <c r="F68" s="298"/>
      <c r="G68" s="298"/>
      <c r="H68" s="298"/>
      <c r="I68" s="298"/>
      <c r="J68" s="259">
        <f t="shared" si="8"/>
        <v>4.9353393244324444</v>
      </c>
      <c r="K68" s="260">
        <f t="shared" si="9"/>
        <v>3.5180440486560336</v>
      </c>
      <c r="L68" s="260">
        <f t="shared" si="10"/>
        <v>1.4172952757764108</v>
      </c>
      <c r="M68" s="261">
        <v>0.74144852054809662</v>
      </c>
      <c r="N68" s="261">
        <v>0.15510968828870633</v>
      </c>
      <c r="O68" s="261">
        <v>0.52073706693960786</v>
      </c>
      <c r="P68" s="261">
        <v>2.629190181976194</v>
      </c>
      <c r="Q68" s="261">
        <v>0.88885386667983979</v>
      </c>
      <c r="R68" s="262">
        <f t="shared" si="11"/>
        <v>4.9353393244324444</v>
      </c>
      <c r="S68" s="263">
        <f t="shared" si="7"/>
        <v>3.5180440486560336</v>
      </c>
      <c r="T68" s="263">
        <f t="shared" si="7"/>
        <v>1.4172952757764108</v>
      </c>
      <c r="U68" s="264">
        <f t="shared" si="7"/>
        <v>0.74144852054809662</v>
      </c>
      <c r="V68" s="264">
        <f t="shared" si="7"/>
        <v>0.15510968828870633</v>
      </c>
      <c r="W68" s="264">
        <f t="shared" si="7"/>
        <v>0.52073706693960786</v>
      </c>
      <c r="X68" s="264">
        <f t="shared" si="7"/>
        <v>2.629190181976194</v>
      </c>
      <c r="Y68" s="264">
        <f t="shared" si="7"/>
        <v>0.88885386667983979</v>
      </c>
    </row>
    <row r="69" spans="1:25" hidden="1" x14ac:dyDescent="0.3">
      <c r="A69" s="5">
        <v>2032</v>
      </c>
      <c r="B69" s="296"/>
      <c r="C69" s="297"/>
      <c r="D69" s="297"/>
      <c r="E69" s="298"/>
      <c r="F69" s="298"/>
      <c r="G69" s="298"/>
      <c r="H69" s="298"/>
      <c r="I69" s="298"/>
      <c r="J69" s="259">
        <f t="shared" si="8"/>
        <v>5.0149495089211484</v>
      </c>
      <c r="K69" s="260">
        <f t="shared" si="9"/>
        <v>3.6130852311797965</v>
      </c>
      <c r="L69" s="260">
        <f t="shared" si="10"/>
        <v>1.4018642777413515</v>
      </c>
      <c r="M69" s="261">
        <v>0.71811753208129314</v>
      </c>
      <c r="N69" s="261">
        <v>0.15022888773645909</v>
      </c>
      <c r="O69" s="261">
        <v>0.5335178579235994</v>
      </c>
      <c r="P69" s="261">
        <v>2.684849721408507</v>
      </c>
      <c r="Q69" s="261">
        <v>0.92823550977128955</v>
      </c>
      <c r="R69" s="262">
        <f t="shared" si="11"/>
        <v>5.0149495089211484</v>
      </c>
      <c r="S69" s="263">
        <f t="shared" si="7"/>
        <v>3.6130852311797965</v>
      </c>
      <c r="T69" s="263">
        <f t="shared" si="7"/>
        <v>1.4018642777413515</v>
      </c>
      <c r="U69" s="264">
        <f t="shared" si="7"/>
        <v>0.71811753208129314</v>
      </c>
      <c r="V69" s="264">
        <f t="shared" si="7"/>
        <v>0.15022888773645909</v>
      </c>
      <c r="W69" s="264">
        <f t="shared" si="7"/>
        <v>0.5335178579235994</v>
      </c>
      <c r="X69" s="264">
        <f t="shared" si="7"/>
        <v>2.684849721408507</v>
      </c>
      <c r="Y69" s="264">
        <f t="shared" si="7"/>
        <v>0.92823550977128955</v>
      </c>
    </row>
    <row r="70" spans="1:25" hidden="1" x14ac:dyDescent="0.3">
      <c r="A70" s="5">
        <v>2033</v>
      </c>
      <c r="B70" s="296"/>
      <c r="C70" s="297"/>
      <c r="D70" s="297"/>
      <c r="E70" s="298"/>
      <c r="F70" s="298"/>
      <c r="G70" s="298"/>
      <c r="H70" s="298"/>
      <c r="I70" s="298"/>
      <c r="J70" s="259">
        <f t="shared" si="8"/>
        <v>5.0963562312406765</v>
      </c>
      <c r="K70" s="260">
        <f t="shared" si="9"/>
        <v>3.7072935427097269</v>
      </c>
      <c r="L70" s="260">
        <f t="shared" si="10"/>
        <v>1.3890626885309501</v>
      </c>
      <c r="M70" s="261">
        <v>0.69671161091246248</v>
      </c>
      <c r="N70" s="261">
        <v>0.14575080777809027</v>
      </c>
      <c r="O70" s="261">
        <v>0.54660026984039722</v>
      </c>
      <c r="P70" s="261">
        <v>2.7387673462846074</v>
      </c>
      <c r="Q70" s="261">
        <v>0.9685261964251195</v>
      </c>
      <c r="R70" s="262">
        <f t="shared" si="11"/>
        <v>5.0963562312406765</v>
      </c>
      <c r="S70" s="263">
        <f t="shared" si="7"/>
        <v>3.7072935427097269</v>
      </c>
      <c r="T70" s="263">
        <f t="shared" si="7"/>
        <v>1.3890626885309501</v>
      </c>
      <c r="U70" s="264">
        <f t="shared" si="7"/>
        <v>0.69671161091246248</v>
      </c>
      <c r="V70" s="264">
        <f t="shared" si="7"/>
        <v>0.14575080777809027</v>
      </c>
      <c r="W70" s="264">
        <f t="shared" si="7"/>
        <v>0.54660026984039722</v>
      </c>
      <c r="X70" s="264">
        <f t="shared" si="7"/>
        <v>2.7387673462846074</v>
      </c>
      <c r="Y70" s="264">
        <f t="shared" si="7"/>
        <v>0.9685261964251195</v>
      </c>
    </row>
    <row r="71" spans="1:25" hidden="1" x14ac:dyDescent="0.3">
      <c r="A71" s="5">
        <v>2034</v>
      </c>
      <c r="B71" s="296"/>
      <c r="C71" s="297"/>
      <c r="D71" s="297"/>
      <c r="E71" s="298"/>
      <c r="F71" s="298"/>
      <c r="G71" s="298"/>
      <c r="H71" s="298"/>
      <c r="I71" s="298"/>
      <c r="J71" s="259">
        <f t="shared" si="8"/>
        <v>5.1787215718711055</v>
      </c>
      <c r="K71" s="260">
        <f t="shared" si="9"/>
        <v>3.8008097466375999</v>
      </c>
      <c r="L71" s="260">
        <f t="shared" si="10"/>
        <v>1.3779118252335056</v>
      </c>
      <c r="M71" s="261">
        <v>0.67605880645009064</v>
      </c>
      <c r="N71" s="261">
        <v>0.14143027847137796</v>
      </c>
      <c r="O71" s="261">
        <v>0.56042274031203698</v>
      </c>
      <c r="P71" s="261">
        <v>2.7910114312134477</v>
      </c>
      <c r="Q71" s="261">
        <v>1.0097983154241523</v>
      </c>
      <c r="R71" s="262">
        <f t="shared" si="11"/>
        <v>5.1787215718711055</v>
      </c>
      <c r="S71" s="263">
        <f t="shared" si="7"/>
        <v>3.8008097466375999</v>
      </c>
      <c r="T71" s="263">
        <f t="shared" si="7"/>
        <v>1.3779118252335056</v>
      </c>
      <c r="U71" s="264">
        <f t="shared" si="7"/>
        <v>0.67605880645009064</v>
      </c>
      <c r="V71" s="264">
        <f t="shared" si="7"/>
        <v>0.14143027847137796</v>
      </c>
      <c r="W71" s="264">
        <f t="shared" si="7"/>
        <v>0.56042274031203698</v>
      </c>
      <c r="X71" s="264">
        <f t="shared" si="7"/>
        <v>2.7910114312134477</v>
      </c>
      <c r="Y71" s="264">
        <f t="shared" si="7"/>
        <v>1.0097983154241523</v>
      </c>
    </row>
    <row r="72" spans="1:25" hidden="1" x14ac:dyDescent="0.3">
      <c r="A72" s="5">
        <v>2035</v>
      </c>
      <c r="B72" s="296"/>
      <c r="C72" s="297"/>
      <c r="D72" s="297"/>
      <c r="E72" s="298"/>
      <c r="F72" s="298"/>
      <c r="G72" s="298"/>
      <c r="H72" s="298"/>
      <c r="I72" s="298"/>
      <c r="J72" s="259">
        <f t="shared" si="8"/>
        <v>5.2633322832227645</v>
      </c>
      <c r="K72" s="260">
        <f t="shared" si="9"/>
        <v>3.8938537125259893</v>
      </c>
      <c r="L72" s="260">
        <f t="shared" si="10"/>
        <v>1.3694785706967756</v>
      </c>
      <c r="M72" s="261">
        <v>0.65672850566551577</v>
      </c>
      <c r="N72" s="261">
        <v>0.1373864145399942</v>
      </c>
      <c r="O72" s="261">
        <v>0.57536365049126559</v>
      </c>
      <c r="P72" s="261">
        <v>2.8416907769606143</v>
      </c>
      <c r="Q72" s="261">
        <v>1.052162935565375</v>
      </c>
      <c r="R72" s="262">
        <f t="shared" si="11"/>
        <v>5.2633322832227645</v>
      </c>
      <c r="S72" s="263">
        <f t="shared" si="7"/>
        <v>3.8938537125259893</v>
      </c>
      <c r="T72" s="263">
        <f t="shared" si="7"/>
        <v>1.3694785706967756</v>
      </c>
      <c r="U72" s="264">
        <f t="shared" si="7"/>
        <v>0.65672850566551577</v>
      </c>
      <c r="V72" s="264">
        <f t="shared" si="7"/>
        <v>0.1373864145399942</v>
      </c>
      <c r="W72" s="264">
        <f t="shared" si="7"/>
        <v>0.57536365049126559</v>
      </c>
      <c r="X72" s="264">
        <f t="shared" si="7"/>
        <v>2.8416907769606143</v>
      </c>
      <c r="Y72" s="264">
        <f t="shared" si="7"/>
        <v>1.052162935565375</v>
      </c>
    </row>
    <row r="73" spans="1:25" hidden="1" x14ac:dyDescent="0.3">
      <c r="A73" s="5">
        <v>2036</v>
      </c>
      <c r="B73" s="296"/>
      <c r="C73" s="297"/>
      <c r="D73" s="297"/>
      <c r="E73" s="298"/>
      <c r="F73" s="298"/>
      <c r="G73" s="298"/>
      <c r="H73" s="298"/>
      <c r="I73" s="298"/>
      <c r="J73" s="259">
        <f t="shared" si="8"/>
        <v>5.3498659113726319</v>
      </c>
      <c r="K73" s="260">
        <f t="shared" si="9"/>
        <v>3.9866244967681901</v>
      </c>
      <c r="L73" s="260">
        <f t="shared" si="10"/>
        <v>1.3632414146044423</v>
      </c>
      <c r="M73" s="261">
        <v>0.63825455948778154</v>
      </c>
      <c r="N73" s="261">
        <v>0.13352169844214171</v>
      </c>
      <c r="O73" s="261">
        <v>0.59146515667451915</v>
      </c>
      <c r="P73" s="261">
        <v>2.8908952504354941</v>
      </c>
      <c r="Q73" s="261">
        <v>1.0957292463326957</v>
      </c>
      <c r="R73" s="262">
        <f t="shared" si="11"/>
        <v>5.3498659113726319</v>
      </c>
      <c r="S73" s="263">
        <f t="shared" si="11"/>
        <v>3.9866244967681901</v>
      </c>
      <c r="T73" s="263">
        <f t="shared" si="11"/>
        <v>1.3632414146044423</v>
      </c>
      <c r="U73" s="264">
        <f t="shared" si="11"/>
        <v>0.63825455948778154</v>
      </c>
      <c r="V73" s="264">
        <f t="shared" si="11"/>
        <v>0.13352169844214171</v>
      </c>
      <c r="W73" s="264">
        <f t="shared" si="11"/>
        <v>0.59146515667451915</v>
      </c>
      <c r="X73" s="264">
        <f t="shared" si="11"/>
        <v>2.8908952504354941</v>
      </c>
      <c r="Y73" s="264">
        <f t="shared" si="11"/>
        <v>1.0957292463326957</v>
      </c>
    </row>
    <row r="74" spans="1:25" hidden="1" x14ac:dyDescent="0.3">
      <c r="A74" s="5">
        <v>2037</v>
      </c>
      <c r="B74" s="296"/>
      <c r="C74" s="297"/>
      <c r="D74" s="297"/>
      <c r="E74" s="298"/>
      <c r="F74" s="298"/>
      <c r="G74" s="298"/>
      <c r="H74" s="298"/>
      <c r="I74" s="298"/>
      <c r="J74" s="259">
        <f t="shared" si="8"/>
        <v>5.43860602152595</v>
      </c>
      <c r="K74" s="260">
        <f t="shared" si="9"/>
        <v>4.0793164406222413</v>
      </c>
      <c r="L74" s="260">
        <f t="shared" si="10"/>
        <v>1.3592895809037089</v>
      </c>
      <c r="M74" s="261">
        <v>0.6207587808842433</v>
      </c>
      <c r="N74" s="261">
        <v>0.12986161323008094</v>
      </c>
      <c r="O74" s="261">
        <v>0.60866918678938464</v>
      </c>
      <c r="P74" s="261">
        <v>2.9387076356863191</v>
      </c>
      <c r="Q74" s="261">
        <v>1.1406088049359224</v>
      </c>
      <c r="R74" s="262">
        <f t="shared" si="11"/>
        <v>5.43860602152595</v>
      </c>
      <c r="S74" s="263">
        <f t="shared" si="11"/>
        <v>4.0793164406222413</v>
      </c>
      <c r="T74" s="263">
        <f t="shared" si="11"/>
        <v>1.3592895809037089</v>
      </c>
      <c r="U74" s="264">
        <f t="shared" si="11"/>
        <v>0.6207587808842433</v>
      </c>
      <c r="V74" s="264">
        <f t="shared" si="11"/>
        <v>0.12986161323008094</v>
      </c>
      <c r="W74" s="264">
        <f t="shared" si="11"/>
        <v>0.60866918678938464</v>
      </c>
      <c r="X74" s="264">
        <f t="shared" si="11"/>
        <v>2.9387076356863191</v>
      </c>
      <c r="Y74" s="264">
        <f t="shared" si="11"/>
        <v>1.1406088049359224</v>
      </c>
    </row>
    <row r="75" spans="1:25" hidden="1" x14ac:dyDescent="0.3">
      <c r="A75" s="5">
        <v>2038</v>
      </c>
      <c r="B75" s="296"/>
      <c r="C75" s="297"/>
      <c r="D75" s="297"/>
      <c r="E75" s="298"/>
      <c r="F75" s="298"/>
      <c r="G75" s="298"/>
      <c r="H75" s="298"/>
      <c r="I75" s="298"/>
      <c r="J75" s="259">
        <f t="shared" si="8"/>
        <v>5.5299021817297849</v>
      </c>
      <c r="K75" s="260">
        <f t="shared" si="9"/>
        <v>4.1721111706936576</v>
      </c>
      <c r="L75" s="260">
        <f t="shared" si="10"/>
        <v>1.3577910110361269</v>
      </c>
      <c r="M75" s="261">
        <v>0.60467816053230794</v>
      </c>
      <c r="N75" s="261">
        <v>0.12649757656245819</v>
      </c>
      <c r="O75" s="261">
        <v>0.62661527394136074</v>
      </c>
      <c r="P75" s="261">
        <v>2.9852427868478268</v>
      </c>
      <c r="Q75" s="261">
        <v>1.1868683838458312</v>
      </c>
      <c r="R75" s="262">
        <f t="shared" si="11"/>
        <v>5.5299021817297849</v>
      </c>
      <c r="S75" s="263">
        <f t="shared" si="11"/>
        <v>4.1721111706936576</v>
      </c>
      <c r="T75" s="263">
        <f t="shared" si="11"/>
        <v>1.3577910110361269</v>
      </c>
      <c r="U75" s="264">
        <f t="shared" si="11"/>
        <v>0.60467816053230794</v>
      </c>
      <c r="V75" s="264">
        <f t="shared" si="11"/>
        <v>0.12649757656245819</v>
      </c>
      <c r="W75" s="264">
        <f t="shared" si="11"/>
        <v>0.62661527394136074</v>
      </c>
      <c r="X75" s="264">
        <f t="shared" si="11"/>
        <v>2.9852427868478268</v>
      </c>
      <c r="Y75" s="264">
        <f t="shared" si="11"/>
        <v>1.1868683838458312</v>
      </c>
    </row>
    <row r="76" spans="1:25" hidden="1" x14ac:dyDescent="0.3">
      <c r="A76" s="5">
        <v>2039</v>
      </c>
      <c r="B76" s="296"/>
      <c r="C76" s="297"/>
      <c r="D76" s="297"/>
      <c r="E76" s="298"/>
      <c r="F76" s="298"/>
      <c r="G76" s="298"/>
      <c r="H76" s="298"/>
      <c r="I76" s="298"/>
      <c r="J76" s="259">
        <f t="shared" si="8"/>
        <v>5.6224469120058327</v>
      </c>
      <c r="K76" s="260">
        <f t="shared" si="9"/>
        <v>4.2650704400557551</v>
      </c>
      <c r="L76" s="260">
        <f t="shared" si="10"/>
        <v>1.3573764719500772</v>
      </c>
      <c r="M76" s="261">
        <v>0.58918805572931332</v>
      </c>
      <c r="N76" s="261">
        <v>0.12325707467869272</v>
      </c>
      <c r="O76" s="261">
        <v>0.64493134154207121</v>
      </c>
      <c r="P76" s="261">
        <v>3.0305533331404586</v>
      </c>
      <c r="Q76" s="261">
        <v>1.2345171069152969</v>
      </c>
      <c r="R76" s="262">
        <f t="shared" si="11"/>
        <v>5.6224469120058327</v>
      </c>
      <c r="S76" s="263">
        <f t="shared" si="11"/>
        <v>4.2650704400557551</v>
      </c>
      <c r="T76" s="263">
        <f t="shared" si="11"/>
        <v>1.3573764719500772</v>
      </c>
      <c r="U76" s="264">
        <f t="shared" si="11"/>
        <v>0.58918805572931332</v>
      </c>
      <c r="V76" s="264">
        <f t="shared" si="11"/>
        <v>0.12325707467869272</v>
      </c>
      <c r="W76" s="264">
        <f t="shared" si="11"/>
        <v>0.64493134154207121</v>
      </c>
      <c r="X76" s="264">
        <f t="shared" si="11"/>
        <v>3.0305533331404586</v>
      </c>
      <c r="Y76" s="264">
        <f t="shared" si="11"/>
        <v>1.2345171069152969</v>
      </c>
    </row>
    <row r="77" spans="1:25" hidden="1" x14ac:dyDescent="0.3">
      <c r="A77" s="5">
        <v>2040</v>
      </c>
      <c r="B77" s="296"/>
      <c r="C77" s="297"/>
      <c r="D77" s="297"/>
      <c r="E77" s="298"/>
      <c r="F77" s="298"/>
      <c r="G77" s="298"/>
      <c r="H77" s="298"/>
      <c r="I77" s="298"/>
      <c r="J77" s="259">
        <f t="shared" si="8"/>
        <v>5.7166184578999513</v>
      </c>
      <c r="K77" s="260">
        <f t="shared" si="9"/>
        <v>4.3582529956744427</v>
      </c>
      <c r="L77" s="260">
        <f t="shared" si="10"/>
        <v>1.358365462225509</v>
      </c>
      <c r="M77" s="261">
        <v>0.5746139324698577</v>
      </c>
      <c r="N77" s="261">
        <v>0.12020819447567496</v>
      </c>
      <c r="O77" s="261">
        <v>0.66354333527997644</v>
      </c>
      <c r="P77" s="261">
        <v>3.0747134229650404</v>
      </c>
      <c r="Q77" s="261">
        <v>1.2835395727094026</v>
      </c>
      <c r="R77" s="262">
        <f t="shared" si="11"/>
        <v>5.7166184578999513</v>
      </c>
      <c r="S77" s="263">
        <f t="shared" si="11"/>
        <v>4.3582529956744427</v>
      </c>
      <c r="T77" s="263">
        <f t="shared" si="11"/>
        <v>1.358365462225509</v>
      </c>
      <c r="U77" s="264">
        <f t="shared" si="11"/>
        <v>0.5746139324698577</v>
      </c>
      <c r="V77" s="264">
        <f t="shared" si="11"/>
        <v>0.12020819447567496</v>
      </c>
      <c r="W77" s="264">
        <f t="shared" si="11"/>
        <v>0.66354333527997644</v>
      </c>
      <c r="X77" s="264">
        <f t="shared" si="11"/>
        <v>3.0747134229650404</v>
      </c>
      <c r="Y77" s="264">
        <f t="shared" si="11"/>
        <v>1.2835395727094026</v>
      </c>
    </row>
    <row r="78" spans="1:25" hidden="1" x14ac:dyDescent="0.3">
      <c r="A78" s="5">
        <v>2041</v>
      </c>
      <c r="B78" s="296"/>
      <c r="C78" s="297"/>
      <c r="D78" s="297"/>
      <c r="E78" s="298"/>
      <c r="F78" s="298"/>
      <c r="G78" s="298"/>
      <c r="H78" s="298"/>
      <c r="I78" s="298"/>
      <c r="J78" s="259">
        <f t="shared" si="8"/>
        <v>5.8115579061839346</v>
      </c>
      <c r="K78" s="260">
        <f t="shared" si="9"/>
        <v>4.4516756898427161</v>
      </c>
      <c r="L78" s="260">
        <f t="shared" si="10"/>
        <v>1.3598822163412185</v>
      </c>
      <c r="M78" s="261">
        <v>0.56006174684021093</v>
      </c>
      <c r="N78" s="261">
        <v>0.11716390358510063</v>
      </c>
      <c r="O78" s="261">
        <v>0.68265656591590707</v>
      </c>
      <c r="P78" s="261">
        <v>3.1177401054121061</v>
      </c>
      <c r="Q78" s="261">
        <v>1.33393558443061</v>
      </c>
      <c r="R78" s="262">
        <f t="shared" si="11"/>
        <v>5.8115579061839346</v>
      </c>
      <c r="S78" s="263">
        <f t="shared" si="11"/>
        <v>4.4516756898427161</v>
      </c>
      <c r="T78" s="263">
        <f t="shared" si="11"/>
        <v>1.3598822163412185</v>
      </c>
      <c r="U78" s="264">
        <f t="shared" si="11"/>
        <v>0.56006174684021093</v>
      </c>
      <c r="V78" s="264">
        <f t="shared" si="11"/>
        <v>0.11716390358510063</v>
      </c>
      <c r="W78" s="264">
        <f t="shared" si="11"/>
        <v>0.68265656591590707</v>
      </c>
      <c r="X78" s="264">
        <f t="shared" si="11"/>
        <v>3.1177401054121061</v>
      </c>
      <c r="Y78" s="264">
        <f t="shared" si="11"/>
        <v>1.33393558443061</v>
      </c>
    </row>
    <row r="79" spans="1:25" hidden="1" x14ac:dyDescent="0.3">
      <c r="A79" s="5">
        <v>2042</v>
      </c>
      <c r="B79" s="296"/>
      <c r="C79" s="297"/>
      <c r="D79" s="297"/>
      <c r="E79" s="298"/>
      <c r="F79" s="298"/>
      <c r="G79" s="298"/>
      <c r="H79" s="298"/>
      <c r="I79" s="298"/>
      <c r="J79" s="259">
        <f t="shared" si="8"/>
        <v>5.9071382775630124</v>
      </c>
      <c r="K79" s="260">
        <f t="shared" si="9"/>
        <v>4.5453199304158804</v>
      </c>
      <c r="L79" s="260">
        <f t="shared" si="10"/>
        <v>1.3618183471471323</v>
      </c>
      <c r="M79" s="261">
        <v>0.54549863397958254</v>
      </c>
      <c r="N79" s="261">
        <v>0.11411732673759012</v>
      </c>
      <c r="O79" s="261">
        <v>0.7022023864299598</v>
      </c>
      <c r="P79" s="261">
        <v>3.1596216403771598</v>
      </c>
      <c r="Q79" s="261">
        <v>1.3856982900387207</v>
      </c>
      <c r="R79" s="262">
        <f t="shared" si="11"/>
        <v>5.9071382775630124</v>
      </c>
      <c r="S79" s="263">
        <f t="shared" si="11"/>
        <v>4.5453199304158804</v>
      </c>
      <c r="T79" s="263">
        <f t="shared" si="11"/>
        <v>1.3618183471471323</v>
      </c>
      <c r="U79" s="264">
        <f t="shared" si="11"/>
        <v>0.54549863397958254</v>
      </c>
      <c r="V79" s="264">
        <f t="shared" si="11"/>
        <v>0.11411732673759012</v>
      </c>
      <c r="W79" s="264">
        <f t="shared" si="11"/>
        <v>0.7022023864299598</v>
      </c>
      <c r="X79" s="264">
        <f t="shared" si="11"/>
        <v>3.1596216403771598</v>
      </c>
      <c r="Y79" s="264">
        <f t="shared" si="11"/>
        <v>1.3856982900387207</v>
      </c>
    </row>
    <row r="80" spans="1:25" hidden="1" x14ac:dyDescent="0.3">
      <c r="A80" s="5">
        <v>2043</v>
      </c>
      <c r="B80" s="296"/>
      <c r="C80" s="297"/>
      <c r="D80" s="297"/>
      <c r="E80" s="298"/>
      <c r="F80" s="298"/>
      <c r="G80" s="298"/>
      <c r="H80" s="298"/>
      <c r="I80" s="298"/>
      <c r="J80" s="259">
        <f t="shared" si="8"/>
        <v>6.0027973810448376</v>
      </c>
      <c r="K80" s="260">
        <f t="shared" si="9"/>
        <v>4.6391915892038922</v>
      </c>
      <c r="L80" s="260">
        <f t="shared" si="10"/>
        <v>1.363605791840945</v>
      </c>
      <c r="M80" s="261">
        <v>0.53042013803002641</v>
      </c>
      <c r="N80" s="261">
        <v>0.11096293268084412</v>
      </c>
      <c r="O80" s="261">
        <v>0.72222272113007435</v>
      </c>
      <c r="P80" s="261">
        <v>3.2003497055632208</v>
      </c>
      <c r="Q80" s="261">
        <v>1.4388418836406711</v>
      </c>
      <c r="R80" s="262">
        <f t="shared" si="11"/>
        <v>6.0027973810448376</v>
      </c>
      <c r="S80" s="263">
        <f t="shared" si="11"/>
        <v>4.6391915892038922</v>
      </c>
      <c r="T80" s="263">
        <f t="shared" si="11"/>
        <v>1.363605791840945</v>
      </c>
      <c r="U80" s="264">
        <f t="shared" si="11"/>
        <v>0.53042013803002641</v>
      </c>
      <c r="V80" s="264">
        <f t="shared" si="11"/>
        <v>0.11096293268084412</v>
      </c>
      <c r="W80" s="264">
        <f t="shared" si="11"/>
        <v>0.72222272113007435</v>
      </c>
      <c r="X80" s="264">
        <f t="shared" si="11"/>
        <v>3.2003497055632208</v>
      </c>
      <c r="Y80" s="264">
        <f t="shared" si="11"/>
        <v>1.4388418836406711</v>
      </c>
    </row>
    <row r="81" spans="1:25" hidden="1" x14ac:dyDescent="0.3">
      <c r="A81" s="5">
        <v>2044</v>
      </c>
      <c r="B81" s="296"/>
      <c r="C81" s="297"/>
      <c r="D81" s="297"/>
      <c r="E81" s="298"/>
      <c r="F81" s="298"/>
      <c r="G81" s="298"/>
      <c r="H81" s="298"/>
      <c r="I81" s="298"/>
      <c r="J81" s="259">
        <f t="shared" si="8"/>
        <v>6.0999388922463673</v>
      </c>
      <c r="K81" s="260">
        <f t="shared" si="9"/>
        <v>4.7333532888194485</v>
      </c>
      <c r="L81" s="260">
        <f t="shared" si="10"/>
        <v>1.3665856034269193</v>
      </c>
      <c r="M81" s="261">
        <v>0.51578760267152057</v>
      </c>
      <c r="N81" s="261">
        <v>0.1079018327724441</v>
      </c>
      <c r="O81" s="261">
        <v>0.74289616798295455</v>
      </c>
      <c r="P81" s="261">
        <v>3.2399299166431712</v>
      </c>
      <c r="Q81" s="261">
        <v>1.4934233721762773</v>
      </c>
      <c r="R81" s="262">
        <f t="shared" si="11"/>
        <v>6.0999388922463673</v>
      </c>
      <c r="S81" s="263">
        <f t="shared" si="11"/>
        <v>4.7333532888194485</v>
      </c>
      <c r="T81" s="263">
        <f t="shared" si="11"/>
        <v>1.3665856034269193</v>
      </c>
      <c r="U81" s="264">
        <f t="shared" si="11"/>
        <v>0.51578760267152057</v>
      </c>
      <c r="V81" s="264">
        <f t="shared" si="11"/>
        <v>0.1079018327724441</v>
      </c>
      <c r="W81" s="264">
        <f t="shared" si="11"/>
        <v>0.74289616798295455</v>
      </c>
      <c r="X81" s="264">
        <f t="shared" si="11"/>
        <v>3.2399299166431712</v>
      </c>
      <c r="Y81" s="264">
        <f t="shared" si="11"/>
        <v>1.4934233721762773</v>
      </c>
    </row>
    <row r="82" spans="1:25" hidden="1" x14ac:dyDescent="0.3">
      <c r="A82" s="5">
        <v>2045</v>
      </c>
      <c r="B82" s="296"/>
      <c r="C82" s="297"/>
      <c r="D82" s="297"/>
      <c r="E82" s="298"/>
      <c r="F82" s="298"/>
      <c r="G82" s="298"/>
      <c r="H82" s="298"/>
      <c r="I82" s="298"/>
      <c r="J82" s="259">
        <f t="shared" si="8"/>
        <v>6.1987825351671715</v>
      </c>
      <c r="K82" s="260">
        <f t="shared" si="9"/>
        <v>4.8279264126561667</v>
      </c>
      <c r="L82" s="260">
        <f t="shared" si="10"/>
        <v>1.3708561225110047</v>
      </c>
      <c r="M82" s="261">
        <v>0.501530251784433</v>
      </c>
      <c r="N82" s="261">
        <v>0.10491922077629251</v>
      </c>
      <c r="O82" s="261">
        <v>0.7644066499502794</v>
      </c>
      <c r="P82" s="261">
        <v>3.278396323319162</v>
      </c>
      <c r="Q82" s="261">
        <v>1.5495300893370045</v>
      </c>
      <c r="R82" s="262">
        <f t="shared" si="11"/>
        <v>6.1987825351671715</v>
      </c>
      <c r="S82" s="263">
        <f t="shared" si="11"/>
        <v>4.8279264126561667</v>
      </c>
      <c r="T82" s="263">
        <f t="shared" si="11"/>
        <v>1.3708561225110047</v>
      </c>
      <c r="U82" s="264">
        <f t="shared" si="11"/>
        <v>0.501530251784433</v>
      </c>
      <c r="V82" s="264">
        <f t="shared" si="11"/>
        <v>0.10491922077629251</v>
      </c>
      <c r="W82" s="264">
        <f t="shared" si="11"/>
        <v>0.7644066499502794</v>
      </c>
      <c r="X82" s="264">
        <f t="shared" si="11"/>
        <v>3.278396323319162</v>
      </c>
      <c r="Y82" s="264">
        <f t="shared" si="11"/>
        <v>1.5495300893370045</v>
      </c>
    </row>
    <row r="83" spans="1:25" hidden="1" x14ac:dyDescent="0.3">
      <c r="A83" s="5">
        <v>2046</v>
      </c>
      <c r="B83" s="296"/>
      <c r="C83" s="297"/>
      <c r="D83" s="297"/>
      <c r="E83" s="298"/>
      <c r="F83" s="298"/>
      <c r="G83" s="298"/>
      <c r="H83" s="298"/>
      <c r="I83" s="298"/>
      <c r="J83" s="259">
        <f t="shared" si="8"/>
        <v>6.2988214634759068</v>
      </c>
      <c r="K83" s="260">
        <f t="shared" si="9"/>
        <v>4.923002442497193</v>
      </c>
      <c r="L83" s="260">
        <f t="shared" si="10"/>
        <v>1.3758190209787136</v>
      </c>
      <c r="M83" s="261">
        <v>0.48706074719167769</v>
      </c>
      <c r="N83" s="261">
        <v>0.10189222660896068</v>
      </c>
      <c r="O83" s="261">
        <v>0.78686604717807518</v>
      </c>
      <c r="P83" s="261">
        <v>3.3157511847532048</v>
      </c>
      <c r="Q83" s="261">
        <v>1.6072512577439884</v>
      </c>
      <c r="R83" s="262">
        <f t="shared" si="11"/>
        <v>6.2988214634759068</v>
      </c>
      <c r="S83" s="263">
        <f t="shared" si="11"/>
        <v>4.923002442497193</v>
      </c>
      <c r="T83" s="263">
        <f t="shared" si="11"/>
        <v>1.3758190209787136</v>
      </c>
      <c r="U83" s="264">
        <f t="shared" si="11"/>
        <v>0.48706074719167769</v>
      </c>
      <c r="V83" s="264">
        <f t="shared" si="11"/>
        <v>0.10189222660896068</v>
      </c>
      <c r="W83" s="264">
        <f t="shared" si="11"/>
        <v>0.78686604717807518</v>
      </c>
      <c r="X83" s="264">
        <f t="shared" si="11"/>
        <v>3.3157511847532048</v>
      </c>
      <c r="Y83" s="264">
        <f t="shared" si="11"/>
        <v>1.6072512577439884</v>
      </c>
    </row>
    <row r="84" spans="1:25" hidden="1" x14ac:dyDescent="0.3">
      <c r="A84" s="5">
        <v>2047</v>
      </c>
      <c r="B84" s="296"/>
      <c r="C84" s="297"/>
      <c r="D84" s="297"/>
      <c r="E84" s="298"/>
      <c r="F84" s="298"/>
      <c r="G84" s="298"/>
      <c r="H84" s="298"/>
      <c r="I84" s="298"/>
      <c r="J84" s="259">
        <f t="shared" si="8"/>
        <v>6.4014949975959166</v>
      </c>
      <c r="K84" s="260">
        <f t="shared" si="9"/>
        <v>5.018742208757911</v>
      </c>
      <c r="L84" s="260">
        <f t="shared" si="10"/>
        <v>1.3827527888380056</v>
      </c>
      <c r="M84" s="261">
        <v>0.47337562026506425</v>
      </c>
      <c r="N84" s="261">
        <v>9.9029322829466096E-2</v>
      </c>
      <c r="O84" s="261">
        <v>0.81034784574347529</v>
      </c>
      <c r="P84" s="261">
        <v>3.3520558251934203</v>
      </c>
      <c r="Q84" s="261">
        <v>1.6666863835644909</v>
      </c>
      <c r="R84" s="262">
        <f t="shared" si="11"/>
        <v>6.4014949975959166</v>
      </c>
      <c r="S84" s="263">
        <f t="shared" si="11"/>
        <v>5.018742208757911</v>
      </c>
      <c r="T84" s="263">
        <f t="shared" si="11"/>
        <v>1.3827527888380056</v>
      </c>
      <c r="U84" s="264">
        <f t="shared" si="11"/>
        <v>0.47337562026506425</v>
      </c>
      <c r="V84" s="264">
        <f t="shared" si="11"/>
        <v>9.9029322829466096E-2</v>
      </c>
      <c r="W84" s="264">
        <f t="shared" si="11"/>
        <v>0.81034784574347529</v>
      </c>
      <c r="X84" s="264">
        <f t="shared" si="11"/>
        <v>3.3520558251934203</v>
      </c>
      <c r="Y84" s="264">
        <f t="shared" si="11"/>
        <v>1.6666863835644909</v>
      </c>
    </row>
    <row r="85" spans="1:25" hidden="1" x14ac:dyDescent="0.3">
      <c r="A85" s="5">
        <v>2048</v>
      </c>
      <c r="B85" s="296"/>
      <c r="C85" s="297"/>
      <c r="D85" s="297"/>
      <c r="E85" s="298"/>
      <c r="F85" s="298"/>
      <c r="G85" s="298"/>
      <c r="H85" s="298"/>
      <c r="I85" s="298"/>
      <c r="J85" s="259">
        <f t="shared" si="8"/>
        <v>6.5050409248592782</v>
      </c>
      <c r="K85" s="260">
        <f t="shared" si="9"/>
        <v>5.1151656343882035</v>
      </c>
      <c r="L85" s="260">
        <f t="shared" si="10"/>
        <v>1.3898752904710747</v>
      </c>
      <c r="M85" s="261">
        <v>0.4591105870348966</v>
      </c>
      <c r="N85" s="261">
        <v>9.6045103701045978E-2</v>
      </c>
      <c r="O85" s="261">
        <v>0.83471959973513199</v>
      </c>
      <c r="P85" s="261">
        <v>3.3872597879332322</v>
      </c>
      <c r="Q85" s="261">
        <v>1.727905846454971</v>
      </c>
      <c r="R85" s="262">
        <f t="shared" si="11"/>
        <v>6.5050409248592782</v>
      </c>
      <c r="S85" s="263">
        <f t="shared" si="11"/>
        <v>5.1151656343882035</v>
      </c>
      <c r="T85" s="263">
        <f t="shared" si="11"/>
        <v>1.3898752904710747</v>
      </c>
      <c r="U85" s="264">
        <f t="shared" si="11"/>
        <v>0.4591105870348966</v>
      </c>
      <c r="V85" s="264">
        <f t="shared" si="11"/>
        <v>9.6045103701045978E-2</v>
      </c>
      <c r="W85" s="264">
        <f t="shared" si="11"/>
        <v>0.83471959973513199</v>
      </c>
      <c r="X85" s="264">
        <f t="shared" si="11"/>
        <v>3.3872597879332322</v>
      </c>
      <c r="Y85" s="264">
        <f t="shared" si="11"/>
        <v>1.727905846454971</v>
      </c>
    </row>
    <row r="86" spans="1:25" hidden="1" x14ac:dyDescent="0.3">
      <c r="A86" s="5">
        <v>2049</v>
      </c>
      <c r="B86" s="296"/>
      <c r="C86" s="297"/>
      <c r="D86" s="297"/>
      <c r="E86" s="298"/>
      <c r="F86" s="298"/>
      <c r="G86" s="298"/>
      <c r="H86" s="298"/>
      <c r="I86" s="298"/>
      <c r="J86" s="259">
        <f t="shared" si="8"/>
        <v>6.6052449263117285</v>
      </c>
      <c r="K86" s="260">
        <f t="shared" si="9"/>
        <v>5.2120045889889886</v>
      </c>
      <c r="L86" s="260">
        <f t="shared" si="10"/>
        <v>1.3932403373227404</v>
      </c>
      <c r="M86" s="261">
        <v>0.44119145173420549</v>
      </c>
      <c r="N86" s="261">
        <v>9.2296453034321657E-2</v>
      </c>
      <c r="O86" s="261">
        <v>0.85975243255421341</v>
      </c>
      <c r="P86" s="261">
        <v>3.4210729478778821</v>
      </c>
      <c r="Q86" s="261">
        <v>1.7909316411111063</v>
      </c>
      <c r="R86" s="262">
        <f t="shared" si="11"/>
        <v>6.6052449263117285</v>
      </c>
      <c r="S86" s="263">
        <f t="shared" si="11"/>
        <v>5.2120045889889886</v>
      </c>
      <c r="T86" s="263">
        <f t="shared" si="11"/>
        <v>1.3932403373227404</v>
      </c>
      <c r="U86" s="264">
        <f t="shared" si="11"/>
        <v>0.44119145173420549</v>
      </c>
      <c r="V86" s="264">
        <f t="shared" si="11"/>
        <v>9.2296453034321657E-2</v>
      </c>
      <c r="W86" s="264">
        <f t="shared" si="11"/>
        <v>0.85975243255421341</v>
      </c>
      <c r="X86" s="264">
        <f t="shared" si="11"/>
        <v>3.4210729478778821</v>
      </c>
      <c r="Y86" s="264">
        <f t="shared" si="11"/>
        <v>1.7909316411111063</v>
      </c>
    </row>
    <row r="87" spans="1:25" hidden="1" x14ac:dyDescent="0.3">
      <c r="A87" s="5">
        <v>2050</v>
      </c>
      <c r="B87" s="296"/>
      <c r="C87" s="297"/>
      <c r="D87" s="297"/>
      <c r="E87" s="298"/>
      <c r="F87" s="298"/>
      <c r="G87" s="298"/>
      <c r="H87" s="298"/>
      <c r="I87" s="298"/>
      <c r="J87" s="259">
        <f t="shared" si="8"/>
        <v>6.7079817418842769</v>
      </c>
      <c r="K87" s="260">
        <f t="shared" si="9"/>
        <v>5.3093217243379893</v>
      </c>
      <c r="L87" s="260">
        <f t="shared" si="10"/>
        <v>1.3986600175462875</v>
      </c>
      <c r="M87" s="261">
        <v>0.42462474403487971</v>
      </c>
      <c r="N87" s="261">
        <v>8.8671513987374273E-2</v>
      </c>
      <c r="O87" s="261">
        <v>0.88536375952403368</v>
      </c>
      <c r="P87" s="261">
        <v>3.4535613650720203</v>
      </c>
      <c r="Q87" s="261">
        <v>1.8557603592659693</v>
      </c>
      <c r="R87" s="262">
        <f t="shared" si="11"/>
        <v>6.7079817418842769</v>
      </c>
      <c r="S87" s="263">
        <f t="shared" si="11"/>
        <v>5.3093217243379893</v>
      </c>
      <c r="T87" s="263">
        <f t="shared" si="11"/>
        <v>1.3986600175462875</v>
      </c>
      <c r="U87" s="264">
        <f t="shared" si="11"/>
        <v>0.42462474403487971</v>
      </c>
      <c r="V87" s="264">
        <f t="shared" si="11"/>
        <v>8.8671513987374273E-2</v>
      </c>
      <c r="W87" s="264">
        <f t="shared" si="11"/>
        <v>0.88536375952403368</v>
      </c>
      <c r="X87" s="264">
        <f t="shared" si="11"/>
        <v>3.4535613650720203</v>
      </c>
      <c r="Y87" s="264">
        <f t="shared" si="11"/>
        <v>1.8557603592659693</v>
      </c>
    </row>
    <row r="90" spans="1:25" x14ac:dyDescent="0.3">
      <c r="A90" s="347" t="s">
        <v>558</v>
      </c>
      <c r="B90" s="347"/>
      <c r="C90" s="347"/>
      <c r="D90" s="347"/>
      <c r="E90" s="347"/>
      <c r="F90" s="347"/>
      <c r="G90" s="347"/>
      <c r="H90" s="347"/>
      <c r="I90" s="347"/>
      <c r="J90" s="347" t="s">
        <v>557</v>
      </c>
      <c r="K90" s="347"/>
      <c r="L90" s="347"/>
      <c r="M90" s="347"/>
      <c r="N90" s="347"/>
      <c r="O90" s="347"/>
      <c r="P90" s="347"/>
      <c r="Q90" s="347"/>
      <c r="R90" s="347" t="s">
        <v>559</v>
      </c>
      <c r="S90" s="347"/>
      <c r="T90" s="347"/>
      <c r="U90" s="347"/>
      <c r="V90" s="347"/>
      <c r="W90" s="347"/>
      <c r="X90" s="347"/>
      <c r="Y90" s="347"/>
    </row>
    <row r="91" spans="1:25" x14ac:dyDescent="0.3">
      <c r="A91" s="73" t="s">
        <v>551</v>
      </c>
      <c r="B91" s="347" t="s">
        <v>67</v>
      </c>
      <c r="C91" s="347"/>
      <c r="D91" s="347"/>
      <c r="E91" s="347"/>
      <c r="F91" s="347"/>
      <c r="G91" s="347"/>
      <c r="H91" s="347"/>
      <c r="I91" s="347"/>
      <c r="J91" s="348" t="s">
        <v>67</v>
      </c>
      <c r="K91" s="349"/>
      <c r="L91" s="349"/>
      <c r="M91" s="349"/>
      <c r="N91" s="349"/>
      <c r="O91" s="349"/>
      <c r="P91" s="349"/>
      <c r="Q91" s="350"/>
      <c r="R91" s="347" t="s">
        <v>67</v>
      </c>
      <c r="S91" s="347"/>
      <c r="T91" s="347"/>
      <c r="U91" s="347"/>
      <c r="V91" s="347"/>
      <c r="W91" s="347"/>
      <c r="X91" s="347"/>
      <c r="Y91" s="347"/>
    </row>
    <row r="92" spans="1:25" ht="27.6" x14ac:dyDescent="0.3">
      <c r="A92" s="254" t="s">
        <v>546</v>
      </c>
      <c r="B92" s="255" t="s">
        <v>556</v>
      </c>
      <c r="C92" s="256" t="s">
        <v>554</v>
      </c>
      <c r="D92" s="256" t="s">
        <v>555</v>
      </c>
      <c r="E92" s="256" t="s">
        <v>547</v>
      </c>
      <c r="F92" s="256" t="s">
        <v>548</v>
      </c>
      <c r="G92" s="256" t="s">
        <v>549</v>
      </c>
      <c r="H92" s="256" t="s">
        <v>576</v>
      </c>
      <c r="I92" s="256" t="s">
        <v>550</v>
      </c>
      <c r="J92" s="255" t="s">
        <v>209</v>
      </c>
      <c r="K92" s="256" t="s">
        <v>537</v>
      </c>
      <c r="L92" s="256" t="s">
        <v>536</v>
      </c>
      <c r="M92" s="256" t="s">
        <v>547</v>
      </c>
      <c r="N92" s="256" t="s">
        <v>548</v>
      </c>
      <c r="O92" s="256" t="s">
        <v>549</v>
      </c>
      <c r="P92" s="256" t="s">
        <v>576</v>
      </c>
      <c r="Q92" s="256" t="s">
        <v>550</v>
      </c>
      <c r="R92" s="255" t="s">
        <v>209</v>
      </c>
      <c r="S92" s="256" t="s">
        <v>537</v>
      </c>
      <c r="T92" s="256" t="s">
        <v>536</v>
      </c>
      <c r="U92" s="256" t="s">
        <v>547</v>
      </c>
      <c r="V92" s="256" t="s">
        <v>548</v>
      </c>
      <c r="W92" s="256" t="s">
        <v>549</v>
      </c>
      <c r="X92" s="256" t="s">
        <v>576</v>
      </c>
      <c r="Y92" s="256" t="s">
        <v>550</v>
      </c>
    </row>
    <row r="93" spans="1:25" x14ac:dyDescent="0.3">
      <c r="A93" s="254" t="s">
        <v>545</v>
      </c>
      <c r="B93" s="257">
        <f>'FM año base NAL 2020'!N13</f>
        <v>0.98821475765540345</v>
      </c>
      <c r="C93" s="258">
        <f>'FM año base NAL 2020'!N10</f>
        <v>0.63687920462926262</v>
      </c>
      <c r="D93" s="258">
        <f>'FM año base NAL 2020'!N6</f>
        <v>0.35133555302614083</v>
      </c>
      <c r="E93" s="258">
        <f>SUM('FM año base NAL 2020'!N7:N7)</f>
        <v>7.0983192578920634E-2</v>
      </c>
      <c r="F93" s="258">
        <f>SUM('FM año base NAL 2020'!N8:N9)</f>
        <v>0.28035236044722017</v>
      </c>
      <c r="G93" s="258">
        <f>SUM('FM año base NAL 2020'!N9:N9)</f>
        <v>6.1781463855950229E-2</v>
      </c>
      <c r="H93" s="258">
        <f>SUM('FM año base NAL 2020'!N11:N11)</f>
        <v>0.47271623944653146</v>
      </c>
      <c r="I93" s="258">
        <f>SUM('FM año base NAL 2020'!N12:N13)</f>
        <v>1.1523777228381347</v>
      </c>
      <c r="J93" s="257">
        <f>B93</f>
        <v>0.98821475765540345</v>
      </c>
      <c r="K93" s="257">
        <f t="shared" ref="K93:Q93" si="12">C93</f>
        <v>0.63687920462926262</v>
      </c>
      <c r="L93" s="257">
        <f t="shared" si="12"/>
        <v>0.35133555302614083</v>
      </c>
      <c r="M93" s="257">
        <f t="shared" si="12"/>
        <v>7.0983192578920634E-2</v>
      </c>
      <c r="N93" s="257">
        <f t="shared" si="12"/>
        <v>0.28035236044722017</v>
      </c>
      <c r="O93" s="257">
        <f t="shared" si="12"/>
        <v>6.1781463855950229E-2</v>
      </c>
      <c r="P93" s="257">
        <f t="shared" si="12"/>
        <v>0.47271623944653146</v>
      </c>
      <c r="Q93" s="257">
        <f t="shared" si="12"/>
        <v>1.1523777228381347</v>
      </c>
      <c r="R93" s="257">
        <f>J93-B93</f>
        <v>0</v>
      </c>
      <c r="S93" s="257">
        <f t="shared" ref="S93:Y123" si="13">K93-C93</f>
        <v>0</v>
      </c>
      <c r="T93" s="257">
        <f t="shared" si="13"/>
        <v>0</v>
      </c>
      <c r="U93" s="257">
        <f t="shared" si="13"/>
        <v>0</v>
      </c>
      <c r="V93" s="257">
        <f t="shared" si="13"/>
        <v>0</v>
      </c>
      <c r="W93" s="257">
        <f t="shared" si="13"/>
        <v>0</v>
      </c>
      <c r="X93" s="257">
        <f t="shared" si="13"/>
        <v>0</v>
      </c>
      <c r="Y93" s="257">
        <f t="shared" si="13"/>
        <v>0</v>
      </c>
    </row>
    <row r="94" spans="1:25" x14ac:dyDescent="0.3">
      <c r="A94" s="5">
        <v>2021</v>
      </c>
      <c r="B94" s="296"/>
      <c r="C94" s="297"/>
      <c r="D94" s="297"/>
      <c r="E94" s="298"/>
      <c r="F94" s="298"/>
      <c r="G94" s="298"/>
      <c r="H94" s="298"/>
      <c r="I94" s="298"/>
      <c r="J94" s="259">
        <f>SUM(K94:L94)</f>
        <v>1.0327982410533108</v>
      </c>
      <c r="K94" s="260">
        <f>SUM(P94:Q94)</f>
        <v>0.65934437137315649</v>
      </c>
      <c r="L94" s="260">
        <f>SUM(M94:O94)</f>
        <v>0.37345386968015432</v>
      </c>
      <c r="M94" s="261">
        <v>8.4687574856505674E-2</v>
      </c>
      <c r="N94" s="261">
        <v>0.21146593810598138</v>
      </c>
      <c r="O94" s="261">
        <v>7.730035671766726E-2</v>
      </c>
      <c r="P94" s="261">
        <v>0.47851447068633868</v>
      </c>
      <c r="Q94" s="261">
        <v>0.18082990068681784</v>
      </c>
      <c r="R94" s="262">
        <f>J94-B94</f>
        <v>1.0327982410533108</v>
      </c>
      <c r="S94" s="263">
        <f t="shared" si="13"/>
        <v>0.65934437137315649</v>
      </c>
      <c r="T94" s="263">
        <f t="shared" si="13"/>
        <v>0.37345386968015432</v>
      </c>
      <c r="U94" s="264">
        <f t="shared" si="13"/>
        <v>8.4687574856505674E-2</v>
      </c>
      <c r="V94" s="264">
        <f t="shared" si="13"/>
        <v>0.21146593810598138</v>
      </c>
      <c r="W94" s="264">
        <f t="shared" si="13"/>
        <v>7.730035671766726E-2</v>
      </c>
      <c r="X94" s="264">
        <f t="shared" si="13"/>
        <v>0.47851447068633868</v>
      </c>
      <c r="Y94" s="264">
        <f t="shared" si="13"/>
        <v>0.18082990068681784</v>
      </c>
    </row>
    <row r="95" spans="1:25" x14ac:dyDescent="0.3">
      <c r="A95" s="5">
        <v>2022</v>
      </c>
      <c r="B95" s="296"/>
      <c r="C95" s="297"/>
      <c r="D95" s="297"/>
      <c r="E95" s="298"/>
      <c r="F95" s="298"/>
      <c r="G95" s="298"/>
      <c r="H95" s="298"/>
      <c r="I95" s="298"/>
      <c r="J95" s="259">
        <f t="shared" ref="J95:J123" si="14">SUM(K95:L95)</f>
        <v>1.0578790634734112</v>
      </c>
      <c r="K95" s="260">
        <f t="shared" ref="K95:K123" si="15">SUM(P95:Q95)</f>
        <v>0.68052756910724632</v>
      </c>
      <c r="L95" s="260">
        <f t="shared" ref="L95:L123" si="16">SUM(M95:O95)</f>
        <v>0.377351494366165</v>
      </c>
      <c r="M95" s="261">
        <v>8.5344558111626487E-2</v>
      </c>
      <c r="N95" s="261">
        <v>0.21310643354583356</v>
      </c>
      <c r="O95" s="261">
        <v>7.8900502708704967E-2</v>
      </c>
      <c r="P95" s="261">
        <v>0.49165677093616283</v>
      </c>
      <c r="Q95" s="261">
        <v>0.18887079817108343</v>
      </c>
      <c r="R95" s="262">
        <f t="shared" ref="R95:R123" si="17">J95-B95</f>
        <v>1.0578790634734112</v>
      </c>
      <c r="S95" s="263">
        <f t="shared" si="13"/>
        <v>0.68052756910724632</v>
      </c>
      <c r="T95" s="263">
        <f t="shared" si="13"/>
        <v>0.377351494366165</v>
      </c>
      <c r="U95" s="264">
        <f t="shared" si="13"/>
        <v>8.5344558111626487E-2</v>
      </c>
      <c r="V95" s="264">
        <f t="shared" si="13"/>
        <v>0.21310643354583356</v>
      </c>
      <c r="W95" s="264">
        <f t="shared" si="13"/>
        <v>7.8900502708704967E-2</v>
      </c>
      <c r="X95" s="264">
        <f t="shared" si="13"/>
        <v>0.49165677093616283</v>
      </c>
      <c r="Y95" s="264">
        <f t="shared" si="13"/>
        <v>0.18887079817108343</v>
      </c>
    </row>
    <row r="96" spans="1:25" x14ac:dyDescent="0.3">
      <c r="A96" s="5">
        <v>2023</v>
      </c>
      <c r="B96" s="296"/>
      <c r="C96" s="297"/>
      <c r="D96" s="297"/>
      <c r="E96" s="298"/>
      <c r="F96" s="298"/>
      <c r="G96" s="298"/>
      <c r="H96" s="298"/>
      <c r="I96" s="298"/>
      <c r="J96" s="259">
        <f t="shared" si="14"/>
        <v>1.0881423693101837</v>
      </c>
      <c r="K96" s="260">
        <f t="shared" si="15"/>
        <v>0.70177761755444246</v>
      </c>
      <c r="L96" s="260">
        <f t="shared" si="16"/>
        <v>0.3863647517557412</v>
      </c>
      <c r="M96" s="261">
        <v>8.7763229799000114E-2</v>
      </c>
      <c r="N96" s="261">
        <v>0.21914588712810421</v>
      </c>
      <c r="O96" s="261">
        <v>7.9455634828636892E-2</v>
      </c>
      <c r="P96" s="261">
        <v>0.50479667984149756</v>
      </c>
      <c r="Q96" s="261">
        <v>0.19698093771294489</v>
      </c>
      <c r="R96" s="262">
        <f t="shared" si="17"/>
        <v>1.0881423693101837</v>
      </c>
      <c r="S96" s="263">
        <f t="shared" si="13"/>
        <v>0.70177761755444246</v>
      </c>
      <c r="T96" s="263">
        <f t="shared" si="13"/>
        <v>0.3863647517557412</v>
      </c>
      <c r="U96" s="264">
        <f t="shared" si="13"/>
        <v>8.7763229799000114E-2</v>
      </c>
      <c r="V96" s="264">
        <f t="shared" si="13"/>
        <v>0.21914588712810421</v>
      </c>
      <c r="W96" s="264">
        <f t="shared" si="13"/>
        <v>7.9455634828636892E-2</v>
      </c>
      <c r="X96" s="264">
        <f t="shared" si="13"/>
        <v>0.50479667984149756</v>
      </c>
      <c r="Y96" s="264">
        <f t="shared" si="13"/>
        <v>0.19698093771294489</v>
      </c>
    </row>
    <row r="97" spans="1:25" x14ac:dyDescent="0.3">
      <c r="A97" s="5">
        <v>2024</v>
      </c>
      <c r="B97" s="296">
        <f>'FM año 2024 CALI'!N13</f>
        <v>0</v>
      </c>
      <c r="C97" s="297">
        <f>'FM año 2024 CALI'!N10</f>
        <v>0</v>
      </c>
      <c r="D97" s="297">
        <f>'FM año 2024 CALI'!N6</f>
        <v>0</v>
      </c>
      <c r="E97" s="298">
        <f>SUM('FM año 2024 CALI'!N7:N8)</f>
        <v>0</v>
      </c>
      <c r="F97" s="298">
        <f>SUM('FM año 2024 CALI'!N8:N9)</f>
        <v>0</v>
      </c>
      <c r="G97" s="298">
        <f>SUM('FM año 2024 CALI'!N9:N12)</f>
        <v>0</v>
      </c>
      <c r="H97" s="298">
        <f>SUM('FM año 2024 CALI'!N11:N15)</f>
        <v>0</v>
      </c>
      <c r="I97" s="298">
        <f>SUM('FM año 2024 CALI'!N12:N17)</f>
        <v>0</v>
      </c>
      <c r="J97" s="259">
        <f t="shared" si="14"/>
        <v>1.1373234162419616</v>
      </c>
      <c r="K97" s="260">
        <f t="shared" si="15"/>
        <v>0.72323906567292429</v>
      </c>
      <c r="L97" s="260">
        <f t="shared" si="16"/>
        <v>0.41408435056903747</v>
      </c>
      <c r="M97" s="261">
        <v>9.5598363434156008E-2</v>
      </c>
      <c r="N97" s="261">
        <v>0.23871031422560043</v>
      </c>
      <c r="O97" s="261">
        <v>7.9775672909280976E-2</v>
      </c>
      <c r="P97" s="261">
        <v>0.51815782575673253</v>
      </c>
      <c r="Q97" s="261">
        <v>0.20508123991619179</v>
      </c>
      <c r="R97" s="262">
        <f t="shared" si="17"/>
        <v>1.1373234162419616</v>
      </c>
      <c r="S97" s="263">
        <f t="shared" si="13"/>
        <v>0.72323906567292429</v>
      </c>
      <c r="T97" s="263">
        <f t="shared" si="13"/>
        <v>0.41408435056903747</v>
      </c>
      <c r="U97" s="264">
        <f t="shared" si="13"/>
        <v>9.5598363434156008E-2</v>
      </c>
      <c r="V97" s="264">
        <f t="shared" si="13"/>
        <v>0.23871031422560043</v>
      </c>
      <c r="W97" s="264">
        <f t="shared" si="13"/>
        <v>7.9775672909280976E-2</v>
      </c>
      <c r="X97" s="264">
        <f t="shared" si="13"/>
        <v>0.51815782575673253</v>
      </c>
      <c r="Y97" s="264">
        <f t="shared" si="13"/>
        <v>0.20508123991619179</v>
      </c>
    </row>
    <row r="98" spans="1:25" x14ac:dyDescent="0.3">
      <c r="A98" s="5">
        <v>2025</v>
      </c>
      <c r="B98" s="296"/>
      <c r="C98" s="297"/>
      <c r="D98" s="297"/>
      <c r="E98" s="298"/>
      <c r="F98" s="298"/>
      <c r="G98" s="298"/>
      <c r="H98" s="298"/>
      <c r="I98" s="298"/>
      <c r="J98" s="259">
        <f t="shared" si="14"/>
        <v>1.168692846225396</v>
      </c>
      <c r="K98" s="260">
        <f t="shared" si="15"/>
        <v>0.74573775161992117</v>
      </c>
      <c r="L98" s="260">
        <f t="shared" si="16"/>
        <v>0.42295509460547498</v>
      </c>
      <c r="M98" s="261">
        <v>9.8046234377313232E-2</v>
      </c>
      <c r="N98" s="261">
        <v>0.24482267871630889</v>
      </c>
      <c r="O98" s="261">
        <v>8.0086181511852886E-2</v>
      </c>
      <c r="P98" s="261">
        <v>0.53257698003629428</v>
      </c>
      <c r="Q98" s="261">
        <v>0.2131607715836269</v>
      </c>
      <c r="R98" s="262">
        <f t="shared" si="17"/>
        <v>1.168692846225396</v>
      </c>
      <c r="S98" s="263">
        <f t="shared" si="13"/>
        <v>0.74573775161992117</v>
      </c>
      <c r="T98" s="263">
        <f t="shared" si="13"/>
        <v>0.42295509460547498</v>
      </c>
      <c r="U98" s="264">
        <f t="shared" si="13"/>
        <v>9.8046234377313232E-2</v>
      </c>
      <c r="V98" s="264">
        <f t="shared" si="13"/>
        <v>0.24482267871630889</v>
      </c>
      <c r="W98" s="264">
        <f t="shared" si="13"/>
        <v>8.0086181511852886E-2</v>
      </c>
      <c r="X98" s="264">
        <f t="shared" si="13"/>
        <v>0.53257698003629428</v>
      </c>
      <c r="Y98" s="264">
        <f t="shared" si="13"/>
        <v>0.2131607715836269</v>
      </c>
    </row>
    <row r="99" spans="1:25" x14ac:dyDescent="0.3">
      <c r="A99" s="5">
        <v>2026</v>
      </c>
      <c r="B99" s="296"/>
      <c r="C99" s="297"/>
      <c r="D99" s="297"/>
      <c r="E99" s="298"/>
      <c r="F99" s="298"/>
      <c r="G99" s="298"/>
      <c r="H99" s="298"/>
      <c r="I99" s="298"/>
      <c r="J99" s="259">
        <f t="shared" si="14"/>
        <v>1.1968586252212372</v>
      </c>
      <c r="K99" s="260">
        <f t="shared" si="15"/>
        <v>0.76852009501263674</v>
      </c>
      <c r="L99" s="260">
        <f t="shared" si="16"/>
        <v>0.42833853020860035</v>
      </c>
      <c r="M99" s="261">
        <v>9.9467264825428808E-2</v>
      </c>
      <c r="N99" s="261">
        <v>0.24837100959361877</v>
      </c>
      <c r="O99" s="261">
        <v>8.0500255789552763E-2</v>
      </c>
      <c r="P99" s="261">
        <v>0.54728834223122513</v>
      </c>
      <c r="Q99" s="261">
        <v>0.22123175278141163</v>
      </c>
      <c r="R99" s="262">
        <f t="shared" si="17"/>
        <v>1.1968586252212372</v>
      </c>
      <c r="S99" s="263">
        <f t="shared" si="13"/>
        <v>0.76852009501263674</v>
      </c>
      <c r="T99" s="263">
        <f t="shared" si="13"/>
        <v>0.42833853020860035</v>
      </c>
      <c r="U99" s="264">
        <f t="shared" si="13"/>
        <v>9.9467264825428808E-2</v>
      </c>
      <c r="V99" s="264">
        <f t="shared" si="13"/>
        <v>0.24837100959361877</v>
      </c>
      <c r="W99" s="264">
        <f t="shared" si="13"/>
        <v>8.0500255789552763E-2</v>
      </c>
      <c r="X99" s="264">
        <f t="shared" si="13"/>
        <v>0.54728834223122513</v>
      </c>
      <c r="Y99" s="264">
        <f t="shared" si="13"/>
        <v>0.22123175278141163</v>
      </c>
    </row>
    <row r="100" spans="1:25" x14ac:dyDescent="0.3">
      <c r="A100" s="5">
        <v>2027</v>
      </c>
      <c r="B100" s="296"/>
      <c r="C100" s="297"/>
      <c r="D100" s="297"/>
      <c r="E100" s="298"/>
      <c r="F100" s="298"/>
      <c r="G100" s="298"/>
      <c r="H100" s="298"/>
      <c r="I100" s="298"/>
      <c r="J100" s="259">
        <f t="shared" si="14"/>
        <v>1.2253112113348177</v>
      </c>
      <c r="K100" s="260">
        <f t="shared" si="15"/>
        <v>0.79143064224341164</v>
      </c>
      <c r="L100" s="260">
        <f t="shared" si="16"/>
        <v>0.43388056909140604</v>
      </c>
      <c r="M100" s="261">
        <v>0.10093209415721849</v>
      </c>
      <c r="N100" s="261">
        <v>0.25202870683358553</v>
      </c>
      <c r="O100" s="261">
        <v>8.0919768100602002E-2</v>
      </c>
      <c r="P100" s="261">
        <v>0.56213710144578721</v>
      </c>
      <c r="Q100" s="261">
        <v>0.22929354079762448</v>
      </c>
      <c r="R100" s="262">
        <f t="shared" si="17"/>
        <v>1.2253112113348177</v>
      </c>
      <c r="S100" s="263">
        <f t="shared" si="13"/>
        <v>0.79143064224341164</v>
      </c>
      <c r="T100" s="263">
        <f t="shared" si="13"/>
        <v>0.43388056909140604</v>
      </c>
      <c r="U100" s="264">
        <f t="shared" si="13"/>
        <v>0.10093209415721849</v>
      </c>
      <c r="V100" s="264">
        <f t="shared" si="13"/>
        <v>0.25202870683358553</v>
      </c>
      <c r="W100" s="264">
        <f t="shared" si="13"/>
        <v>8.0919768100602002E-2</v>
      </c>
      <c r="X100" s="264">
        <f t="shared" si="13"/>
        <v>0.56213710144578721</v>
      </c>
      <c r="Y100" s="264">
        <f t="shared" si="13"/>
        <v>0.22929354079762448</v>
      </c>
    </row>
    <row r="101" spans="1:25" x14ac:dyDescent="0.3">
      <c r="A101" s="5">
        <v>2028</v>
      </c>
      <c r="B101" s="296"/>
      <c r="C101" s="297"/>
      <c r="D101" s="297"/>
      <c r="E101" s="298"/>
      <c r="F101" s="298"/>
      <c r="G101" s="298"/>
      <c r="H101" s="298"/>
      <c r="I101" s="298"/>
      <c r="J101" s="259">
        <f t="shared" si="14"/>
        <v>1.2502692882460147</v>
      </c>
      <c r="K101" s="260">
        <f t="shared" si="15"/>
        <v>0.81448226985038197</v>
      </c>
      <c r="L101" s="260">
        <f t="shared" si="16"/>
        <v>0.43578701839563277</v>
      </c>
      <c r="M101" s="261">
        <v>0.10135061682344298</v>
      </c>
      <c r="N101" s="261">
        <v>0.25307376318786168</v>
      </c>
      <c r="O101" s="261">
        <v>8.1362638384328126E-2</v>
      </c>
      <c r="P101" s="261">
        <v>0.57713070483440454</v>
      </c>
      <c r="Q101" s="261">
        <v>0.23735156501597746</v>
      </c>
      <c r="R101" s="262">
        <f t="shared" si="17"/>
        <v>1.2502692882460147</v>
      </c>
      <c r="S101" s="263">
        <f t="shared" si="13"/>
        <v>0.81448226985038197</v>
      </c>
      <c r="T101" s="263">
        <f t="shared" si="13"/>
        <v>0.43578701839563277</v>
      </c>
      <c r="U101" s="264">
        <f t="shared" si="13"/>
        <v>0.10135061682344298</v>
      </c>
      <c r="V101" s="264">
        <f t="shared" si="13"/>
        <v>0.25307376318786168</v>
      </c>
      <c r="W101" s="264">
        <f t="shared" si="13"/>
        <v>8.1362638384328126E-2</v>
      </c>
      <c r="X101" s="264">
        <f t="shared" si="13"/>
        <v>0.57713070483440454</v>
      </c>
      <c r="Y101" s="264">
        <f t="shared" si="13"/>
        <v>0.23735156501597746</v>
      </c>
    </row>
    <row r="102" spans="1:25" x14ac:dyDescent="0.3">
      <c r="A102" s="5">
        <v>2029</v>
      </c>
      <c r="B102" s="296"/>
      <c r="C102" s="297"/>
      <c r="D102" s="297"/>
      <c r="E102" s="298"/>
      <c r="F102" s="298"/>
      <c r="G102" s="298"/>
      <c r="H102" s="298"/>
      <c r="I102" s="298"/>
      <c r="J102" s="259">
        <f t="shared" si="14"/>
        <v>1.274280755712323</v>
      </c>
      <c r="K102" s="260">
        <f t="shared" si="15"/>
        <v>0.83759930214353873</v>
      </c>
      <c r="L102" s="260">
        <f t="shared" si="16"/>
        <v>0.43668145356878418</v>
      </c>
      <c r="M102" s="261">
        <v>0.10146741384657677</v>
      </c>
      <c r="N102" s="261">
        <v>0.25336540682161318</v>
      </c>
      <c r="O102" s="261">
        <v>8.1848632900594243E-2</v>
      </c>
      <c r="P102" s="261">
        <v>0.59218174001845902</v>
      </c>
      <c r="Q102" s="261">
        <v>0.24541756212507973</v>
      </c>
      <c r="R102" s="262">
        <f t="shared" si="17"/>
        <v>1.274280755712323</v>
      </c>
      <c r="S102" s="263">
        <f t="shared" si="13"/>
        <v>0.83759930214353873</v>
      </c>
      <c r="T102" s="263">
        <f t="shared" si="13"/>
        <v>0.43668145356878418</v>
      </c>
      <c r="U102" s="264">
        <f t="shared" si="13"/>
        <v>0.10146741384657677</v>
      </c>
      <c r="V102" s="264">
        <f t="shared" si="13"/>
        <v>0.25336540682161318</v>
      </c>
      <c r="W102" s="264">
        <f t="shared" si="13"/>
        <v>8.1848632900594243E-2</v>
      </c>
      <c r="X102" s="264">
        <f t="shared" si="13"/>
        <v>0.59218174001845902</v>
      </c>
      <c r="Y102" s="264">
        <f t="shared" si="13"/>
        <v>0.24541756212507973</v>
      </c>
    </row>
    <row r="103" spans="1:25" x14ac:dyDescent="0.3">
      <c r="A103" s="5">
        <v>2030</v>
      </c>
      <c r="B103" s="296"/>
      <c r="C103" s="297"/>
      <c r="D103" s="297"/>
      <c r="E103" s="298"/>
      <c r="F103" s="298"/>
      <c r="G103" s="298"/>
      <c r="H103" s="298"/>
      <c r="I103" s="298"/>
      <c r="J103" s="259">
        <f t="shared" si="14"/>
        <v>1.297226881546202</v>
      </c>
      <c r="K103" s="260">
        <f t="shared" si="15"/>
        <v>0.86065461961359102</v>
      </c>
      <c r="L103" s="260">
        <f t="shared" si="16"/>
        <v>0.43657226193261095</v>
      </c>
      <c r="M103" s="261">
        <v>0.10128248522661723</v>
      </c>
      <c r="N103" s="261">
        <v>0.25290363773483998</v>
      </c>
      <c r="O103" s="261">
        <v>8.2386138971153711E-2</v>
      </c>
      <c r="P103" s="261">
        <v>0.60714818018030559</v>
      </c>
      <c r="Q103" s="261">
        <v>0.25350643943328544</v>
      </c>
      <c r="R103" s="262">
        <f t="shared" si="17"/>
        <v>1.297226881546202</v>
      </c>
      <c r="S103" s="263">
        <f t="shared" si="13"/>
        <v>0.86065461961359102</v>
      </c>
      <c r="T103" s="263">
        <f t="shared" si="13"/>
        <v>0.43657226193261095</v>
      </c>
      <c r="U103" s="264">
        <f t="shared" si="13"/>
        <v>0.10128248522661723</v>
      </c>
      <c r="V103" s="264">
        <f t="shared" si="13"/>
        <v>0.25290363773483998</v>
      </c>
      <c r="W103" s="264">
        <f t="shared" si="13"/>
        <v>8.2386138971153711E-2</v>
      </c>
      <c r="X103" s="264">
        <f t="shared" si="13"/>
        <v>0.60714818018030559</v>
      </c>
      <c r="Y103" s="264">
        <f t="shared" si="13"/>
        <v>0.25350643943328544</v>
      </c>
    </row>
    <row r="104" spans="1:25" x14ac:dyDescent="0.3">
      <c r="A104" s="5">
        <v>2031</v>
      </c>
      <c r="B104" s="296"/>
      <c r="C104" s="297"/>
      <c r="D104" s="297"/>
      <c r="E104" s="298"/>
      <c r="F104" s="298"/>
      <c r="G104" s="298"/>
      <c r="H104" s="298"/>
      <c r="I104" s="298"/>
      <c r="J104" s="259">
        <f t="shared" si="14"/>
        <v>1.3180426095389186</v>
      </c>
      <c r="K104" s="260">
        <f t="shared" si="15"/>
        <v>0.88376991745689304</v>
      </c>
      <c r="L104" s="260">
        <f t="shared" si="16"/>
        <v>0.43427269208202562</v>
      </c>
      <c r="M104" s="261">
        <v>0.10045517297942622</v>
      </c>
      <c r="N104" s="261">
        <v>0.25083782866243354</v>
      </c>
      <c r="O104" s="261">
        <v>8.2979690440165885E-2</v>
      </c>
      <c r="P104" s="261">
        <v>0.62213317864327145</v>
      </c>
      <c r="Q104" s="261">
        <v>0.26163673881362159</v>
      </c>
      <c r="R104" s="262">
        <f t="shared" si="17"/>
        <v>1.3180426095389186</v>
      </c>
      <c r="S104" s="263">
        <f t="shared" si="13"/>
        <v>0.88376991745689304</v>
      </c>
      <c r="T104" s="263">
        <f t="shared" si="13"/>
        <v>0.43427269208202562</v>
      </c>
      <c r="U104" s="264">
        <f t="shared" si="13"/>
        <v>0.10045517297942622</v>
      </c>
      <c r="V104" s="264">
        <f t="shared" si="13"/>
        <v>0.25083782866243354</v>
      </c>
      <c r="W104" s="264">
        <f t="shared" si="13"/>
        <v>8.2979690440165885E-2</v>
      </c>
      <c r="X104" s="264">
        <f t="shared" si="13"/>
        <v>0.62213317864327145</v>
      </c>
      <c r="Y104" s="264">
        <f t="shared" si="13"/>
        <v>0.26163673881362159</v>
      </c>
    </row>
    <row r="105" spans="1:25" x14ac:dyDescent="0.3">
      <c r="A105" s="5">
        <v>2032</v>
      </c>
      <c r="B105" s="296"/>
      <c r="C105" s="297"/>
      <c r="D105" s="297"/>
      <c r="E105" s="298"/>
      <c r="F105" s="298"/>
      <c r="G105" s="298"/>
      <c r="H105" s="298"/>
      <c r="I105" s="298"/>
      <c r="J105" s="259">
        <f t="shared" si="14"/>
        <v>1.3390967366916071</v>
      </c>
      <c r="K105" s="260">
        <f t="shared" si="15"/>
        <v>0.90662689318342315</v>
      </c>
      <c r="L105" s="260">
        <f t="shared" si="16"/>
        <v>0.4324698435081839</v>
      </c>
      <c r="M105" s="261">
        <v>9.9754390840629759E-2</v>
      </c>
      <c r="N105" s="261">
        <v>0.24908796685992457</v>
      </c>
      <c r="O105" s="261">
        <v>8.3627485807629576E-2</v>
      </c>
      <c r="P105" s="261">
        <v>0.63679930421799902</v>
      </c>
      <c r="Q105" s="261">
        <v>0.26982758896542408</v>
      </c>
      <c r="R105" s="262">
        <f t="shared" si="17"/>
        <v>1.3390967366916071</v>
      </c>
      <c r="S105" s="263">
        <f t="shared" si="13"/>
        <v>0.90662689318342315</v>
      </c>
      <c r="T105" s="263">
        <f t="shared" si="13"/>
        <v>0.4324698435081839</v>
      </c>
      <c r="U105" s="264">
        <f t="shared" si="13"/>
        <v>9.9754390840629759E-2</v>
      </c>
      <c r="V105" s="264">
        <f t="shared" si="13"/>
        <v>0.24908796685992457</v>
      </c>
      <c r="W105" s="264">
        <f t="shared" si="13"/>
        <v>8.3627485807629576E-2</v>
      </c>
      <c r="X105" s="264">
        <f t="shared" si="13"/>
        <v>0.63679930421799902</v>
      </c>
      <c r="Y105" s="264">
        <f t="shared" si="13"/>
        <v>0.26982758896542408</v>
      </c>
    </row>
    <row r="106" spans="1:25" x14ac:dyDescent="0.3">
      <c r="A106" s="5">
        <v>2033</v>
      </c>
      <c r="B106" s="296"/>
      <c r="C106" s="297"/>
      <c r="D106" s="297"/>
      <c r="E106" s="298"/>
      <c r="F106" s="298"/>
      <c r="G106" s="298"/>
      <c r="H106" s="298"/>
      <c r="I106" s="298"/>
      <c r="J106" s="259">
        <f t="shared" si="14"/>
        <v>1.3595372388222786</v>
      </c>
      <c r="K106" s="260">
        <f t="shared" si="15"/>
        <v>0.92950538316957698</v>
      </c>
      <c r="L106" s="260">
        <f t="shared" si="16"/>
        <v>0.43003185565270158</v>
      </c>
      <c r="M106" s="261">
        <v>9.8868680081872509E-2</v>
      </c>
      <c r="N106" s="261">
        <v>0.24687633597064235</v>
      </c>
      <c r="O106" s="261">
        <v>8.4286839600186722E-2</v>
      </c>
      <c r="P106" s="261">
        <v>0.65142392051730569</v>
      </c>
      <c r="Q106" s="261">
        <v>0.27808146265227124</v>
      </c>
      <c r="R106" s="262">
        <f t="shared" si="17"/>
        <v>1.3595372388222786</v>
      </c>
      <c r="S106" s="263">
        <f t="shared" si="13"/>
        <v>0.92950538316957698</v>
      </c>
      <c r="T106" s="263">
        <f t="shared" si="13"/>
        <v>0.43003185565270158</v>
      </c>
      <c r="U106" s="264">
        <f t="shared" si="13"/>
        <v>9.8868680081872509E-2</v>
      </c>
      <c r="V106" s="264">
        <f t="shared" si="13"/>
        <v>0.24687633597064235</v>
      </c>
      <c r="W106" s="264">
        <f t="shared" si="13"/>
        <v>8.4286839600186722E-2</v>
      </c>
      <c r="X106" s="264">
        <f t="shared" si="13"/>
        <v>0.65142392051730569</v>
      </c>
      <c r="Y106" s="264">
        <f t="shared" si="13"/>
        <v>0.27808146265227124</v>
      </c>
    </row>
    <row r="107" spans="1:25" x14ac:dyDescent="0.3">
      <c r="A107" s="5">
        <v>2034</v>
      </c>
      <c r="B107" s="296"/>
      <c r="C107" s="297"/>
      <c r="D107" s="297"/>
      <c r="E107" s="298"/>
      <c r="F107" s="298"/>
      <c r="G107" s="298"/>
      <c r="H107" s="298"/>
      <c r="I107" s="298"/>
      <c r="J107" s="259">
        <f t="shared" si="14"/>
        <v>1.3806705629296649</v>
      </c>
      <c r="K107" s="260">
        <f t="shared" si="15"/>
        <v>0.95226834162263718</v>
      </c>
      <c r="L107" s="260">
        <f t="shared" si="16"/>
        <v>0.42840222130702788</v>
      </c>
      <c r="M107" s="261">
        <v>9.8226296454644063E-2</v>
      </c>
      <c r="N107" s="261">
        <v>0.2452722959850091</v>
      </c>
      <c r="O107" s="261">
        <v>8.4903628867374695E-2</v>
      </c>
      <c r="P107" s="261">
        <v>0.66589233011230886</v>
      </c>
      <c r="Q107" s="261">
        <v>0.28637601151032827</v>
      </c>
      <c r="R107" s="262">
        <f t="shared" si="17"/>
        <v>1.3806705629296649</v>
      </c>
      <c r="S107" s="263">
        <f t="shared" si="13"/>
        <v>0.95226834162263718</v>
      </c>
      <c r="T107" s="263">
        <f t="shared" si="13"/>
        <v>0.42840222130702788</v>
      </c>
      <c r="U107" s="264">
        <f t="shared" si="13"/>
        <v>9.8226296454644063E-2</v>
      </c>
      <c r="V107" s="264">
        <f t="shared" si="13"/>
        <v>0.2452722959850091</v>
      </c>
      <c r="W107" s="264">
        <f t="shared" si="13"/>
        <v>8.4903628867374695E-2</v>
      </c>
      <c r="X107" s="264">
        <f t="shared" si="13"/>
        <v>0.66589233011230886</v>
      </c>
      <c r="Y107" s="264">
        <f t="shared" si="13"/>
        <v>0.28637601151032827</v>
      </c>
    </row>
    <row r="108" spans="1:25" x14ac:dyDescent="0.3">
      <c r="A108" s="5">
        <v>2035</v>
      </c>
      <c r="B108" s="296"/>
      <c r="C108" s="297"/>
      <c r="D108" s="297"/>
      <c r="E108" s="298"/>
      <c r="F108" s="298"/>
      <c r="G108" s="298"/>
      <c r="H108" s="298"/>
      <c r="I108" s="298"/>
      <c r="J108" s="259">
        <f t="shared" si="14"/>
        <v>1.4011321234048166</v>
      </c>
      <c r="K108" s="260">
        <f t="shared" si="15"/>
        <v>0.97493336317511747</v>
      </c>
      <c r="L108" s="260">
        <f t="shared" si="16"/>
        <v>0.42619876022969916</v>
      </c>
      <c r="M108" s="261">
        <v>9.7438813042601394E-2</v>
      </c>
      <c r="N108" s="261">
        <v>0.24330594001422848</v>
      </c>
      <c r="O108" s="261">
        <v>8.5454007172869259E-2</v>
      </c>
      <c r="P108" s="261">
        <v>0.6802578294410131</v>
      </c>
      <c r="Q108" s="261">
        <v>0.29467553373410438</v>
      </c>
      <c r="R108" s="262">
        <f t="shared" si="17"/>
        <v>1.4011321234048166</v>
      </c>
      <c r="S108" s="263">
        <f t="shared" si="13"/>
        <v>0.97493336317511747</v>
      </c>
      <c r="T108" s="263">
        <f t="shared" si="13"/>
        <v>0.42619876022969916</v>
      </c>
      <c r="U108" s="264">
        <f t="shared" si="13"/>
        <v>9.7438813042601394E-2</v>
      </c>
      <c r="V108" s="264">
        <f t="shared" si="13"/>
        <v>0.24330594001422848</v>
      </c>
      <c r="W108" s="264">
        <f t="shared" si="13"/>
        <v>8.5454007172869259E-2</v>
      </c>
      <c r="X108" s="264">
        <f t="shared" si="13"/>
        <v>0.6802578294410131</v>
      </c>
      <c r="Y108" s="264">
        <f t="shared" si="13"/>
        <v>0.29467553373410438</v>
      </c>
    </row>
    <row r="109" spans="1:25" x14ac:dyDescent="0.3">
      <c r="A109" s="5">
        <v>2036</v>
      </c>
      <c r="B109" s="296"/>
      <c r="C109" s="297"/>
      <c r="D109" s="297"/>
      <c r="E109" s="298"/>
      <c r="F109" s="298"/>
      <c r="G109" s="298"/>
      <c r="H109" s="298"/>
      <c r="I109" s="298"/>
      <c r="J109" s="259">
        <f t="shared" si="14"/>
        <v>1.4216022810475204</v>
      </c>
      <c r="K109" s="260">
        <f t="shared" si="15"/>
        <v>0.99746614773596798</v>
      </c>
      <c r="L109" s="260">
        <f t="shared" si="16"/>
        <v>0.42413613331155231</v>
      </c>
      <c r="M109" s="261">
        <v>9.6704957408629791E-2</v>
      </c>
      <c r="N109" s="261">
        <v>0.24147349327885581</v>
      </c>
      <c r="O109" s="261">
        <v>8.595768262406675E-2</v>
      </c>
      <c r="P109" s="261">
        <v>0.69451626489147689</v>
      </c>
      <c r="Q109" s="261">
        <v>0.30294988284449109</v>
      </c>
      <c r="R109" s="262">
        <f t="shared" si="17"/>
        <v>1.4216022810475204</v>
      </c>
      <c r="S109" s="263">
        <f t="shared" si="13"/>
        <v>0.99746614773596798</v>
      </c>
      <c r="T109" s="263">
        <f t="shared" si="13"/>
        <v>0.42413613331155231</v>
      </c>
      <c r="U109" s="264">
        <f t="shared" si="13"/>
        <v>9.6704957408629791E-2</v>
      </c>
      <c r="V109" s="264">
        <f t="shared" si="13"/>
        <v>0.24147349327885581</v>
      </c>
      <c r="W109" s="264">
        <f t="shared" si="13"/>
        <v>8.595768262406675E-2</v>
      </c>
      <c r="X109" s="264">
        <f t="shared" si="13"/>
        <v>0.69451626489147689</v>
      </c>
      <c r="Y109" s="264">
        <f t="shared" si="13"/>
        <v>0.30294988284449109</v>
      </c>
    </row>
    <row r="110" spans="1:25" x14ac:dyDescent="0.3">
      <c r="A110" s="5">
        <v>2037</v>
      </c>
      <c r="B110" s="296"/>
      <c r="C110" s="297"/>
      <c r="D110" s="297"/>
      <c r="E110" s="298"/>
      <c r="F110" s="298"/>
      <c r="G110" s="298"/>
      <c r="H110" s="298"/>
      <c r="I110" s="298"/>
      <c r="J110" s="259">
        <f t="shared" si="14"/>
        <v>1.4421344774694922</v>
      </c>
      <c r="K110" s="260">
        <f t="shared" si="15"/>
        <v>1.0198233308863029</v>
      </c>
      <c r="L110" s="260">
        <f t="shared" si="16"/>
        <v>0.4223111465831893</v>
      </c>
      <c r="M110" s="261">
        <v>9.606003934760686E-2</v>
      </c>
      <c r="N110" s="261">
        <v>0.23986312478020988</v>
      </c>
      <c r="O110" s="261">
        <v>8.6387982455372533E-2</v>
      </c>
      <c r="P110" s="261">
        <v>0.70866197113017582</v>
      </c>
      <c r="Q110" s="261">
        <v>0.31116135975612713</v>
      </c>
      <c r="R110" s="262">
        <f t="shared" si="17"/>
        <v>1.4421344774694922</v>
      </c>
      <c r="S110" s="263">
        <f t="shared" si="13"/>
        <v>1.0198233308863029</v>
      </c>
      <c r="T110" s="263">
        <f t="shared" si="13"/>
        <v>0.4223111465831893</v>
      </c>
      <c r="U110" s="264">
        <f t="shared" si="13"/>
        <v>9.606003934760686E-2</v>
      </c>
      <c r="V110" s="264">
        <f t="shared" si="13"/>
        <v>0.23986312478020988</v>
      </c>
      <c r="W110" s="264">
        <f t="shared" si="13"/>
        <v>8.6387982455372533E-2</v>
      </c>
      <c r="X110" s="264">
        <f t="shared" si="13"/>
        <v>0.70866197113017582</v>
      </c>
      <c r="Y110" s="264">
        <f t="shared" si="13"/>
        <v>0.31116135975612713</v>
      </c>
    </row>
    <row r="111" spans="1:25" x14ac:dyDescent="0.3">
      <c r="A111" s="5">
        <v>2038</v>
      </c>
      <c r="B111" s="296"/>
      <c r="C111" s="297"/>
      <c r="D111" s="297"/>
      <c r="E111" s="298"/>
      <c r="F111" s="298"/>
      <c r="G111" s="298"/>
      <c r="H111" s="298"/>
      <c r="I111" s="298"/>
      <c r="J111" s="259">
        <f t="shared" si="14"/>
        <v>1.4628624361800502</v>
      </c>
      <c r="K111" s="260">
        <f t="shared" si="15"/>
        <v>1.042013758342184</v>
      </c>
      <c r="L111" s="260">
        <f t="shared" si="16"/>
        <v>0.42084867783786628</v>
      </c>
      <c r="M111" s="261">
        <v>9.5525202447084276E-2</v>
      </c>
      <c r="N111" s="261">
        <v>0.23852763032196922</v>
      </c>
      <c r="O111" s="261">
        <v>8.6795845068812799E-2</v>
      </c>
      <c r="P111" s="261">
        <v>0.72271937081927329</v>
      </c>
      <c r="Q111" s="261">
        <v>0.31929438752291067</v>
      </c>
      <c r="R111" s="262">
        <f t="shared" si="17"/>
        <v>1.4628624361800502</v>
      </c>
      <c r="S111" s="263">
        <f t="shared" si="13"/>
        <v>1.042013758342184</v>
      </c>
      <c r="T111" s="263">
        <f t="shared" si="13"/>
        <v>0.42084867783786628</v>
      </c>
      <c r="U111" s="264">
        <f t="shared" si="13"/>
        <v>9.5525202447084276E-2</v>
      </c>
      <c r="V111" s="264">
        <f t="shared" si="13"/>
        <v>0.23852763032196922</v>
      </c>
      <c r="W111" s="264">
        <f t="shared" si="13"/>
        <v>8.6795845068812799E-2</v>
      </c>
      <c r="X111" s="264">
        <f t="shared" si="13"/>
        <v>0.72271937081927329</v>
      </c>
      <c r="Y111" s="264">
        <f t="shared" si="13"/>
        <v>0.31929438752291067</v>
      </c>
    </row>
    <row r="112" spans="1:25" x14ac:dyDescent="0.3">
      <c r="A112" s="5">
        <v>2039</v>
      </c>
      <c r="B112" s="296"/>
      <c r="C112" s="297"/>
      <c r="D112" s="297"/>
      <c r="E112" s="298"/>
      <c r="F112" s="298"/>
      <c r="G112" s="298"/>
      <c r="H112" s="298"/>
      <c r="I112" s="298"/>
      <c r="J112" s="259">
        <f t="shared" si="14"/>
        <v>1.483398541428206</v>
      </c>
      <c r="K112" s="260">
        <f t="shared" si="15"/>
        <v>1.0640537763851747</v>
      </c>
      <c r="L112" s="260">
        <f t="shared" si="16"/>
        <v>0.41934476504303136</v>
      </c>
      <c r="M112" s="261">
        <v>9.4958763351463388E-2</v>
      </c>
      <c r="N112" s="261">
        <v>0.23711322478563901</v>
      </c>
      <c r="O112" s="261">
        <v>8.7272776905929009E-2</v>
      </c>
      <c r="P112" s="261">
        <v>0.73668386210707448</v>
      </c>
      <c r="Q112" s="261">
        <v>0.32736991427810025</v>
      </c>
      <c r="R112" s="262">
        <f t="shared" si="17"/>
        <v>1.483398541428206</v>
      </c>
      <c r="S112" s="263">
        <f t="shared" si="13"/>
        <v>1.0640537763851747</v>
      </c>
      <c r="T112" s="263">
        <f t="shared" si="13"/>
        <v>0.41934476504303136</v>
      </c>
      <c r="U112" s="264">
        <f t="shared" si="13"/>
        <v>9.4958763351463388E-2</v>
      </c>
      <c r="V112" s="264">
        <f t="shared" si="13"/>
        <v>0.23711322478563901</v>
      </c>
      <c r="W112" s="264">
        <f t="shared" si="13"/>
        <v>8.7272776905929009E-2</v>
      </c>
      <c r="X112" s="264">
        <f t="shared" si="13"/>
        <v>0.73668386210707448</v>
      </c>
      <c r="Y112" s="264">
        <f t="shared" si="13"/>
        <v>0.32736991427810025</v>
      </c>
    </row>
    <row r="113" spans="1:25" x14ac:dyDescent="0.3">
      <c r="A113" s="5">
        <v>2040</v>
      </c>
      <c r="B113" s="296"/>
      <c r="C113" s="297"/>
      <c r="D113" s="297"/>
      <c r="E113" s="298"/>
      <c r="F113" s="298"/>
      <c r="G113" s="298"/>
      <c r="H113" s="298"/>
      <c r="I113" s="298"/>
      <c r="J113" s="259">
        <f t="shared" si="14"/>
        <v>1.5048189851699425</v>
      </c>
      <c r="K113" s="260">
        <f t="shared" si="15"/>
        <v>1.08602452416219</v>
      </c>
      <c r="L113" s="260">
        <f t="shared" si="16"/>
        <v>0.41879446100775258</v>
      </c>
      <c r="M113" s="261">
        <v>9.4627456818604405E-2</v>
      </c>
      <c r="N113" s="261">
        <v>0.23628594821182433</v>
      </c>
      <c r="O113" s="261">
        <v>8.7881055977323805E-2</v>
      </c>
      <c r="P113" s="261">
        <v>0.75059263631976125</v>
      </c>
      <c r="Q113" s="261">
        <v>0.33543188784242872</v>
      </c>
      <c r="R113" s="262">
        <f t="shared" si="17"/>
        <v>1.5048189851699425</v>
      </c>
      <c r="S113" s="263">
        <f t="shared" si="13"/>
        <v>1.08602452416219</v>
      </c>
      <c r="T113" s="263">
        <f t="shared" si="13"/>
        <v>0.41879446100775258</v>
      </c>
      <c r="U113" s="264">
        <f t="shared" si="13"/>
        <v>9.4627456818604405E-2</v>
      </c>
      <c r="V113" s="264">
        <f t="shared" si="13"/>
        <v>0.23628594821182433</v>
      </c>
      <c r="W113" s="264">
        <f t="shared" si="13"/>
        <v>8.7881055977323805E-2</v>
      </c>
      <c r="X113" s="264">
        <f t="shared" si="13"/>
        <v>0.75059263631976125</v>
      </c>
      <c r="Y113" s="264">
        <f t="shared" si="13"/>
        <v>0.33543188784242872</v>
      </c>
    </row>
    <row r="114" spans="1:25" x14ac:dyDescent="0.3">
      <c r="A114" s="5">
        <v>2041</v>
      </c>
      <c r="B114" s="296"/>
      <c r="C114" s="297"/>
      <c r="D114" s="297"/>
      <c r="E114" s="298"/>
      <c r="F114" s="298"/>
      <c r="G114" s="298"/>
      <c r="H114" s="298"/>
      <c r="I114" s="298"/>
      <c r="J114" s="259">
        <f t="shared" si="14"/>
        <v>1.5256550150018116</v>
      </c>
      <c r="K114" s="260">
        <f t="shared" si="15"/>
        <v>1.1079410804576661</v>
      </c>
      <c r="L114" s="260">
        <f t="shared" si="16"/>
        <v>0.4177139345441454</v>
      </c>
      <c r="M114" s="261">
        <v>9.4104545790742594E-2</v>
      </c>
      <c r="N114" s="261">
        <v>0.23498023280741445</v>
      </c>
      <c r="O114" s="261">
        <v>8.8629155945988358E-2</v>
      </c>
      <c r="P114" s="261">
        <v>0.76441758920385705</v>
      </c>
      <c r="Q114" s="261">
        <v>0.3435234912538091</v>
      </c>
      <c r="R114" s="262">
        <f t="shared" si="17"/>
        <v>1.5256550150018116</v>
      </c>
      <c r="S114" s="263">
        <f t="shared" si="13"/>
        <v>1.1079410804576661</v>
      </c>
      <c r="T114" s="263">
        <f t="shared" si="13"/>
        <v>0.4177139345441454</v>
      </c>
      <c r="U114" s="264">
        <f t="shared" si="13"/>
        <v>9.4104545790742594E-2</v>
      </c>
      <c r="V114" s="264">
        <f t="shared" si="13"/>
        <v>0.23498023280741445</v>
      </c>
      <c r="W114" s="264">
        <f t="shared" si="13"/>
        <v>8.8629155945988358E-2</v>
      </c>
      <c r="X114" s="264">
        <f t="shared" si="13"/>
        <v>0.76441758920385705</v>
      </c>
      <c r="Y114" s="264">
        <f t="shared" si="13"/>
        <v>0.3435234912538091</v>
      </c>
    </row>
    <row r="115" spans="1:25" x14ac:dyDescent="0.3">
      <c r="A115" s="5">
        <v>2042</v>
      </c>
      <c r="B115" s="296"/>
      <c r="C115" s="297"/>
      <c r="D115" s="297"/>
      <c r="E115" s="298"/>
      <c r="F115" s="298"/>
      <c r="G115" s="298"/>
      <c r="H115" s="298"/>
      <c r="I115" s="298"/>
      <c r="J115" s="259">
        <f t="shared" si="14"/>
        <v>1.5467823063379131</v>
      </c>
      <c r="K115" s="260">
        <f t="shared" si="15"/>
        <v>1.1298567169591365</v>
      </c>
      <c r="L115" s="260">
        <f t="shared" si="16"/>
        <v>0.41692558937877655</v>
      </c>
      <c r="M115" s="261">
        <v>9.3624837618932824E-2</v>
      </c>
      <c r="N115" s="261">
        <v>0.23378239547719318</v>
      </c>
      <c r="O115" s="261">
        <v>8.9518356282650535E-2</v>
      </c>
      <c r="P115" s="261">
        <v>0.77816641176205448</v>
      </c>
      <c r="Q115" s="261">
        <v>0.35169030519708205</v>
      </c>
      <c r="R115" s="262">
        <f t="shared" si="17"/>
        <v>1.5467823063379131</v>
      </c>
      <c r="S115" s="263">
        <f t="shared" si="13"/>
        <v>1.1298567169591365</v>
      </c>
      <c r="T115" s="263">
        <f t="shared" si="13"/>
        <v>0.41692558937877655</v>
      </c>
      <c r="U115" s="264">
        <f t="shared" si="13"/>
        <v>9.3624837618932824E-2</v>
      </c>
      <c r="V115" s="264">
        <f t="shared" si="13"/>
        <v>0.23378239547719318</v>
      </c>
      <c r="W115" s="264">
        <f t="shared" si="13"/>
        <v>8.9518356282650535E-2</v>
      </c>
      <c r="X115" s="264">
        <f t="shared" si="13"/>
        <v>0.77816641176205448</v>
      </c>
      <c r="Y115" s="264">
        <f t="shared" si="13"/>
        <v>0.35169030519708205</v>
      </c>
    </row>
    <row r="116" spans="1:25" x14ac:dyDescent="0.3">
      <c r="A116" s="5">
        <v>2043</v>
      </c>
      <c r="B116" s="296"/>
      <c r="C116" s="297"/>
      <c r="D116" s="297"/>
      <c r="E116" s="298"/>
      <c r="F116" s="298"/>
      <c r="G116" s="298"/>
      <c r="H116" s="298"/>
      <c r="I116" s="298"/>
      <c r="J116" s="259">
        <f t="shared" si="14"/>
        <v>1.5678511959790074</v>
      </c>
      <c r="K116" s="260">
        <f t="shared" si="15"/>
        <v>1.1517909810475302</v>
      </c>
      <c r="L116" s="260">
        <f t="shared" si="16"/>
        <v>0.41606021493147705</v>
      </c>
      <c r="M116" s="261">
        <v>9.3100977435958437E-2</v>
      </c>
      <c r="N116" s="261">
        <v>0.23247431002054009</v>
      </c>
      <c r="O116" s="261">
        <v>9.0484927474978466E-2</v>
      </c>
      <c r="P116" s="261">
        <v>0.79183372168602584</v>
      </c>
      <c r="Q116" s="261">
        <v>0.35995725936150436</v>
      </c>
      <c r="R116" s="262">
        <f t="shared" si="17"/>
        <v>1.5678511959790074</v>
      </c>
      <c r="S116" s="263">
        <f t="shared" si="13"/>
        <v>1.1517909810475302</v>
      </c>
      <c r="T116" s="263">
        <f t="shared" si="13"/>
        <v>0.41606021493147705</v>
      </c>
      <c r="U116" s="264">
        <f t="shared" si="13"/>
        <v>9.3100977435958437E-2</v>
      </c>
      <c r="V116" s="264">
        <f t="shared" si="13"/>
        <v>0.23247431002054009</v>
      </c>
      <c r="W116" s="264">
        <f t="shared" si="13"/>
        <v>9.0484927474978466E-2</v>
      </c>
      <c r="X116" s="264">
        <f t="shared" si="13"/>
        <v>0.79183372168602584</v>
      </c>
      <c r="Y116" s="264">
        <f t="shared" si="13"/>
        <v>0.35995725936150436</v>
      </c>
    </row>
    <row r="117" spans="1:25" x14ac:dyDescent="0.3">
      <c r="A117" s="5">
        <v>2044</v>
      </c>
      <c r="B117" s="296"/>
      <c r="C117" s="297"/>
      <c r="D117" s="297"/>
      <c r="E117" s="298"/>
      <c r="F117" s="298"/>
      <c r="G117" s="298"/>
      <c r="H117" s="298"/>
      <c r="I117" s="298"/>
      <c r="J117" s="259">
        <f t="shared" si="14"/>
        <v>1.588573476761352</v>
      </c>
      <c r="K117" s="260">
        <f t="shared" si="15"/>
        <v>1.1737218786450641</v>
      </c>
      <c r="L117" s="260">
        <f t="shared" si="16"/>
        <v>0.4148515981162878</v>
      </c>
      <c r="M117" s="261">
        <v>9.2485842354601583E-2</v>
      </c>
      <c r="N117" s="261">
        <v>0.23093830999619744</v>
      </c>
      <c r="O117" s="261">
        <v>9.142744576548878E-2</v>
      </c>
      <c r="P117" s="261">
        <v>0.80540689207938354</v>
      </c>
      <c r="Q117" s="261">
        <v>0.36831498656568051</v>
      </c>
      <c r="R117" s="262">
        <f t="shared" si="17"/>
        <v>1.588573476761352</v>
      </c>
      <c r="S117" s="263">
        <f t="shared" si="13"/>
        <v>1.1737218786450641</v>
      </c>
      <c r="T117" s="263">
        <f t="shared" si="13"/>
        <v>0.4148515981162878</v>
      </c>
      <c r="U117" s="264">
        <f t="shared" si="13"/>
        <v>9.2485842354601583E-2</v>
      </c>
      <c r="V117" s="264">
        <f t="shared" si="13"/>
        <v>0.23093830999619744</v>
      </c>
      <c r="W117" s="264">
        <f t="shared" si="13"/>
        <v>9.142744576548878E-2</v>
      </c>
      <c r="X117" s="264">
        <f t="shared" si="13"/>
        <v>0.80540689207938354</v>
      </c>
      <c r="Y117" s="264">
        <f t="shared" si="13"/>
        <v>0.36831498656568051</v>
      </c>
    </row>
    <row r="118" spans="1:25" x14ac:dyDescent="0.3">
      <c r="A118" s="5">
        <v>2045</v>
      </c>
      <c r="B118" s="296"/>
      <c r="C118" s="297"/>
      <c r="D118" s="297"/>
      <c r="E118" s="298"/>
      <c r="F118" s="298"/>
      <c r="G118" s="298"/>
      <c r="H118" s="298"/>
      <c r="I118" s="298"/>
      <c r="J118" s="259">
        <f t="shared" si="14"/>
        <v>1.6098883722108337</v>
      </c>
      <c r="K118" s="260">
        <f t="shared" si="15"/>
        <v>1.195648846952575</v>
      </c>
      <c r="L118" s="260">
        <f t="shared" si="16"/>
        <v>0.41423952525825863</v>
      </c>
      <c r="M118" s="261">
        <v>9.2063855400891334E-2</v>
      </c>
      <c r="N118" s="261">
        <v>0.22988460327255766</v>
      </c>
      <c r="O118" s="261">
        <v>9.2291066584809636E-2</v>
      </c>
      <c r="P118" s="261">
        <v>0.81891417749915241</v>
      </c>
      <c r="Q118" s="261">
        <v>0.3767346694534226</v>
      </c>
      <c r="R118" s="262">
        <f t="shared" si="17"/>
        <v>1.6098883722108337</v>
      </c>
      <c r="S118" s="263">
        <f t="shared" si="13"/>
        <v>1.195648846952575</v>
      </c>
      <c r="T118" s="263">
        <f t="shared" si="13"/>
        <v>0.41423952525825863</v>
      </c>
      <c r="U118" s="264">
        <f t="shared" si="13"/>
        <v>9.2063855400891334E-2</v>
      </c>
      <c r="V118" s="264">
        <f t="shared" si="13"/>
        <v>0.22988460327255766</v>
      </c>
      <c r="W118" s="264">
        <f t="shared" si="13"/>
        <v>9.2291066584809636E-2</v>
      </c>
      <c r="X118" s="264">
        <f t="shared" si="13"/>
        <v>0.81891417749915241</v>
      </c>
      <c r="Y118" s="264">
        <f t="shared" si="13"/>
        <v>0.3767346694534226</v>
      </c>
    </row>
    <row r="119" spans="1:25" x14ac:dyDescent="0.3">
      <c r="A119" s="5">
        <v>2046</v>
      </c>
      <c r="B119" s="296"/>
      <c r="C119" s="297"/>
      <c r="D119" s="297"/>
      <c r="E119" s="298"/>
      <c r="F119" s="298"/>
      <c r="G119" s="298"/>
      <c r="H119" s="298"/>
      <c r="I119" s="298"/>
      <c r="J119" s="259">
        <f t="shared" si="14"/>
        <v>1.6317098285615301</v>
      </c>
      <c r="K119" s="260">
        <f t="shared" si="15"/>
        <v>1.2175731495616691</v>
      </c>
      <c r="L119" s="260">
        <f t="shared" si="16"/>
        <v>0.41413667899986112</v>
      </c>
      <c r="M119" s="261">
        <v>9.1802159822152202E-2</v>
      </c>
      <c r="N119" s="261">
        <v>0.22923114612551615</v>
      </c>
      <c r="O119" s="261">
        <v>9.3103373052192781E-2</v>
      </c>
      <c r="P119" s="261">
        <v>0.83237866257496984</v>
      </c>
      <c r="Q119" s="261">
        <v>0.38519448698669928</v>
      </c>
      <c r="R119" s="262">
        <f t="shared" si="17"/>
        <v>1.6317098285615301</v>
      </c>
      <c r="S119" s="263">
        <f t="shared" si="13"/>
        <v>1.2175731495616691</v>
      </c>
      <c r="T119" s="263">
        <f t="shared" si="13"/>
        <v>0.41413667899986112</v>
      </c>
      <c r="U119" s="264">
        <f t="shared" si="13"/>
        <v>9.1802159822152202E-2</v>
      </c>
      <c r="V119" s="264">
        <f t="shared" si="13"/>
        <v>0.22923114612551615</v>
      </c>
      <c r="W119" s="264">
        <f t="shared" si="13"/>
        <v>9.3103373052192781E-2</v>
      </c>
      <c r="X119" s="264">
        <f t="shared" si="13"/>
        <v>0.83237866257496984</v>
      </c>
      <c r="Y119" s="264">
        <f t="shared" si="13"/>
        <v>0.38519448698669928</v>
      </c>
    </row>
    <row r="120" spans="1:25" x14ac:dyDescent="0.3">
      <c r="A120" s="5">
        <v>2047</v>
      </c>
      <c r="B120" s="296"/>
      <c r="C120" s="297"/>
      <c r="D120" s="297"/>
      <c r="E120" s="298"/>
      <c r="F120" s="298"/>
      <c r="G120" s="298"/>
      <c r="H120" s="298"/>
      <c r="I120" s="298"/>
      <c r="J120" s="259">
        <f t="shared" si="14"/>
        <v>1.6542944356548555</v>
      </c>
      <c r="K120" s="260">
        <f t="shared" si="15"/>
        <v>1.2395052775164848</v>
      </c>
      <c r="L120" s="260">
        <f t="shared" si="16"/>
        <v>0.41478915813837075</v>
      </c>
      <c r="M120" s="261">
        <v>9.1776180465662008E-2</v>
      </c>
      <c r="N120" s="261">
        <v>0.22916627534604789</v>
      </c>
      <c r="O120" s="261">
        <v>9.3846702326660869E-2</v>
      </c>
      <c r="P120" s="261">
        <v>0.84583781185661666</v>
      </c>
      <c r="Q120" s="261">
        <v>0.39366746565986804</v>
      </c>
      <c r="R120" s="262">
        <f t="shared" si="17"/>
        <v>1.6542944356548555</v>
      </c>
      <c r="S120" s="263">
        <f t="shared" si="13"/>
        <v>1.2395052775164848</v>
      </c>
      <c r="T120" s="263">
        <f t="shared" si="13"/>
        <v>0.41478915813837075</v>
      </c>
      <c r="U120" s="264">
        <f t="shared" si="13"/>
        <v>9.1776180465662008E-2</v>
      </c>
      <c r="V120" s="264">
        <f t="shared" si="13"/>
        <v>0.22916627534604789</v>
      </c>
      <c r="W120" s="264">
        <f t="shared" si="13"/>
        <v>9.3846702326660869E-2</v>
      </c>
      <c r="X120" s="264">
        <f t="shared" si="13"/>
        <v>0.84583781185661666</v>
      </c>
      <c r="Y120" s="264">
        <f t="shared" si="13"/>
        <v>0.39366746565986804</v>
      </c>
    </row>
    <row r="121" spans="1:25" x14ac:dyDescent="0.3">
      <c r="A121" s="5">
        <v>2048</v>
      </c>
      <c r="B121" s="296"/>
      <c r="C121" s="297"/>
      <c r="D121" s="297"/>
      <c r="E121" s="298"/>
      <c r="F121" s="298"/>
      <c r="G121" s="298"/>
      <c r="H121" s="298"/>
      <c r="I121" s="298"/>
      <c r="J121" s="259">
        <f t="shared" si="14"/>
        <v>1.6773231168738321</v>
      </c>
      <c r="K121" s="260">
        <f t="shared" si="15"/>
        <v>1.2614573774195292</v>
      </c>
      <c r="L121" s="260">
        <f t="shared" si="16"/>
        <v>0.41586573945430283</v>
      </c>
      <c r="M121" s="261">
        <v>9.1871981387280713E-2</v>
      </c>
      <c r="N121" s="261">
        <v>0.22940549145060729</v>
      </c>
      <c r="O121" s="261">
        <v>9.458826661641484E-2</v>
      </c>
      <c r="P121" s="261">
        <v>0.85930863985062644</v>
      </c>
      <c r="Q121" s="261">
        <v>0.40214873756890279</v>
      </c>
      <c r="R121" s="262">
        <f t="shared" si="17"/>
        <v>1.6773231168738321</v>
      </c>
      <c r="S121" s="263">
        <f t="shared" si="13"/>
        <v>1.2614573774195292</v>
      </c>
      <c r="T121" s="263">
        <f t="shared" si="13"/>
        <v>0.41586573945430283</v>
      </c>
      <c r="U121" s="264">
        <f t="shared" si="13"/>
        <v>9.1871981387280713E-2</v>
      </c>
      <c r="V121" s="264">
        <f t="shared" si="13"/>
        <v>0.22940549145060729</v>
      </c>
      <c r="W121" s="264">
        <f t="shared" si="13"/>
        <v>9.458826661641484E-2</v>
      </c>
      <c r="X121" s="264">
        <f t="shared" si="13"/>
        <v>0.85930863985062644</v>
      </c>
      <c r="Y121" s="264">
        <f t="shared" si="13"/>
        <v>0.40214873756890279</v>
      </c>
    </row>
    <row r="122" spans="1:25" x14ac:dyDescent="0.3">
      <c r="A122" s="5">
        <v>2049</v>
      </c>
      <c r="B122" s="296"/>
      <c r="C122" s="297"/>
      <c r="D122" s="297"/>
      <c r="E122" s="298"/>
      <c r="F122" s="298"/>
      <c r="G122" s="298"/>
      <c r="H122" s="298"/>
      <c r="I122" s="298"/>
      <c r="J122" s="259">
        <f t="shared" si="14"/>
        <v>1.6969844838864396</v>
      </c>
      <c r="K122" s="260">
        <f t="shared" si="15"/>
        <v>1.2833169135887752</v>
      </c>
      <c r="L122" s="260">
        <f t="shared" si="16"/>
        <v>0.41366757029766449</v>
      </c>
      <c r="M122" s="261">
        <v>9.1000688487964859E-2</v>
      </c>
      <c r="N122" s="261">
        <v>0.22722986213743585</v>
      </c>
      <c r="O122" s="261">
        <v>9.5437019672263743E-2</v>
      </c>
      <c r="P122" s="261">
        <v>0.87264748427422312</v>
      </c>
      <c r="Q122" s="261">
        <v>0.41066942931455214</v>
      </c>
      <c r="R122" s="262">
        <f t="shared" si="17"/>
        <v>1.6969844838864396</v>
      </c>
      <c r="S122" s="263">
        <f t="shared" si="13"/>
        <v>1.2833169135887752</v>
      </c>
      <c r="T122" s="263">
        <f t="shared" si="13"/>
        <v>0.41366757029766449</v>
      </c>
      <c r="U122" s="264">
        <f t="shared" si="13"/>
        <v>9.1000688487964859E-2</v>
      </c>
      <c r="V122" s="264">
        <f t="shared" si="13"/>
        <v>0.22722986213743585</v>
      </c>
      <c r="W122" s="264">
        <f t="shared" si="13"/>
        <v>9.5437019672263743E-2</v>
      </c>
      <c r="X122" s="264">
        <f t="shared" si="13"/>
        <v>0.87264748427422312</v>
      </c>
      <c r="Y122" s="264">
        <f t="shared" si="13"/>
        <v>0.41066942931455214</v>
      </c>
    </row>
    <row r="123" spans="1:25" x14ac:dyDescent="0.3">
      <c r="A123" s="5">
        <v>2050</v>
      </c>
      <c r="B123" s="296"/>
      <c r="C123" s="297"/>
      <c r="D123" s="297"/>
      <c r="E123" s="298"/>
      <c r="F123" s="298"/>
      <c r="G123" s="298"/>
      <c r="H123" s="298"/>
      <c r="I123" s="298"/>
      <c r="J123" s="259">
        <f t="shared" si="14"/>
        <v>1.7153405261105534</v>
      </c>
      <c r="K123" s="260">
        <f t="shared" si="15"/>
        <v>1.3050799450402499</v>
      </c>
      <c r="L123" s="260">
        <f t="shared" si="16"/>
        <v>0.41026058107030344</v>
      </c>
      <c r="M123" s="261">
        <v>8.9733444671153406E-2</v>
      </c>
      <c r="N123" s="261">
        <v>0.22406553841008098</v>
      </c>
      <c r="O123" s="261">
        <v>9.6461597989069073E-2</v>
      </c>
      <c r="P123" s="261">
        <v>0.8857972843188584</v>
      </c>
      <c r="Q123" s="261">
        <v>0.41928266072139148</v>
      </c>
      <c r="R123" s="262">
        <f t="shared" si="17"/>
        <v>1.7153405261105534</v>
      </c>
      <c r="S123" s="263">
        <f t="shared" si="13"/>
        <v>1.3050799450402499</v>
      </c>
      <c r="T123" s="263">
        <f t="shared" si="13"/>
        <v>0.41026058107030344</v>
      </c>
      <c r="U123" s="264">
        <f t="shared" si="13"/>
        <v>8.9733444671153406E-2</v>
      </c>
      <c r="V123" s="264">
        <f t="shared" si="13"/>
        <v>0.22406553841008098</v>
      </c>
      <c r="W123" s="264">
        <f t="shared" si="13"/>
        <v>9.6461597989069073E-2</v>
      </c>
      <c r="X123" s="264">
        <f t="shared" si="13"/>
        <v>0.8857972843188584</v>
      </c>
      <c r="Y123" s="264">
        <f t="shared" si="13"/>
        <v>0.41928266072139148</v>
      </c>
    </row>
    <row r="127" spans="1:25" x14ac:dyDescent="0.3">
      <c r="A127" s="250" t="s">
        <v>577</v>
      </c>
    </row>
    <row r="128" spans="1:25" x14ac:dyDescent="0.3">
      <c r="A128" s="282" t="s">
        <v>578</v>
      </c>
    </row>
  </sheetData>
  <mergeCells count="18">
    <mergeCell ref="A90:I90"/>
    <mergeCell ref="J90:Q90"/>
    <mergeCell ref="R90:Y90"/>
    <mergeCell ref="B91:I91"/>
    <mergeCell ref="J91:Q91"/>
    <mergeCell ref="R91:Y91"/>
    <mergeCell ref="A54:I54"/>
    <mergeCell ref="J54:Q54"/>
    <mergeCell ref="R54:Y54"/>
    <mergeCell ref="B55:I55"/>
    <mergeCell ref="J55:Q55"/>
    <mergeCell ref="R55:Y55"/>
    <mergeCell ref="A18:I18"/>
    <mergeCell ref="J18:Q18"/>
    <mergeCell ref="R18:Y18"/>
    <mergeCell ref="B19:I19"/>
    <mergeCell ref="J19:Q19"/>
    <mergeCell ref="R19:Y19"/>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C7DF4-CCC2-429F-AECF-BA16EC28B0C6}">
  <sheetPr>
    <tabColor theme="0" tint="-0.34998626667073579"/>
  </sheetPr>
  <dimension ref="A2:R291"/>
  <sheetViews>
    <sheetView showGridLines="0" zoomScale="95" zoomScaleNormal="95" workbookViewId="0">
      <selection activeCell="C251" sqref="C251"/>
    </sheetView>
  </sheetViews>
  <sheetFormatPr baseColWidth="10" defaultColWidth="11.44140625" defaultRowHeight="13.8" x14ac:dyDescent="0.3"/>
  <cols>
    <col min="1" max="1" width="22.44140625" style="125" customWidth="1"/>
    <col min="2" max="2" width="21.6640625" style="123" customWidth="1"/>
    <col min="3" max="3" width="58.109375" style="130" customWidth="1"/>
    <col min="4" max="4" width="88.5546875" style="130" customWidth="1"/>
    <col min="5" max="5" width="19.5546875" style="123" customWidth="1"/>
    <col min="6" max="6" width="21" style="123" customWidth="1"/>
    <col min="7" max="8" width="21" style="123" hidden="1" customWidth="1"/>
    <col min="9" max="9" width="6.88671875" style="124" customWidth="1"/>
    <col min="10" max="10" width="9.6640625" style="124" bestFit="1" customWidth="1"/>
    <col min="11" max="11" width="60.6640625" style="130" customWidth="1"/>
    <col min="12" max="12" width="21.5546875" style="130" customWidth="1"/>
    <col min="13" max="13" width="19.109375" style="130" hidden="1" customWidth="1"/>
    <col min="14" max="14" width="18.6640625" style="130" hidden="1"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t="str">
        <f>B6</f>
        <v>2020 (año base)</v>
      </c>
      <c r="M4" s="351"/>
      <c r="N4" s="351"/>
      <c r="O4" s="351"/>
    </row>
    <row r="5" spans="1:18" x14ac:dyDescent="0.3">
      <c r="K5" s="2" t="s">
        <v>538</v>
      </c>
      <c r="L5" s="2" t="s">
        <v>65</v>
      </c>
      <c r="M5" s="2" t="s">
        <v>66</v>
      </c>
      <c r="N5" s="2" t="s">
        <v>67</v>
      </c>
      <c r="O5" s="2" t="s">
        <v>374</v>
      </c>
    </row>
    <row r="6" spans="1:18" ht="14.4" x14ac:dyDescent="0.3">
      <c r="A6" s="250" t="s">
        <v>544</v>
      </c>
      <c r="B6" s="249" t="s">
        <v>545</v>
      </c>
      <c r="K6" s="334" t="s">
        <v>536</v>
      </c>
      <c r="L6" s="335">
        <f>SUM(L7:L9)</f>
        <v>6.7491893844724578</v>
      </c>
      <c r="M6" s="335">
        <f>SUM(M7:M9)</f>
        <v>1.3091384032550286</v>
      </c>
      <c r="N6" s="335">
        <f>SUM(N7:N9)</f>
        <v>0.35133555302614083</v>
      </c>
      <c r="O6" s="336" t="s">
        <v>384</v>
      </c>
    </row>
    <row r="7" spans="1:18" ht="14.4" x14ac:dyDescent="0.3">
      <c r="A7" s="250" t="s">
        <v>543</v>
      </c>
      <c r="B7" s="249" t="s">
        <v>542</v>
      </c>
      <c r="K7" s="5" t="s">
        <v>580</v>
      </c>
      <c r="L7" s="215">
        <f>SUM(L87,L97)</f>
        <v>3.4620908107237125</v>
      </c>
      <c r="M7" s="215">
        <f t="shared" ref="M7:N7" si="0">SUM(M87,M97)</f>
        <v>0.93356615586048086</v>
      </c>
      <c r="N7" s="215">
        <f t="shared" si="0"/>
        <v>7.0983192578920634E-2</v>
      </c>
      <c r="O7" s="5" t="s">
        <v>384</v>
      </c>
    </row>
    <row r="8" spans="1:18" x14ac:dyDescent="0.3">
      <c r="K8" s="5" t="s">
        <v>571</v>
      </c>
      <c r="L8" s="215">
        <f>SUM(L279,L288)</f>
        <v>2.3360968119254863</v>
      </c>
      <c r="M8" s="215">
        <f t="shared" ref="M8:N8" si="1">SUM(M279,M288)</f>
        <v>0.22943830908922691</v>
      </c>
      <c r="N8" s="215">
        <f t="shared" si="1"/>
        <v>0.21857089659126996</v>
      </c>
      <c r="O8" s="5" t="s">
        <v>384</v>
      </c>
      <c r="P8" s="210"/>
      <c r="Q8" s="210"/>
      <c r="R8" s="210"/>
    </row>
    <row r="9" spans="1:18" x14ac:dyDescent="0.3">
      <c r="K9" s="5" t="s">
        <v>572</v>
      </c>
      <c r="L9" s="215">
        <f>SUM(L247,L253)</f>
        <v>0.95100176182325968</v>
      </c>
      <c r="M9" s="215">
        <f t="shared" ref="M9:N9" si="2">SUM(M247,M253)</f>
        <v>0.14613393830532084</v>
      </c>
      <c r="N9" s="215">
        <f t="shared" si="2"/>
        <v>6.1781463855950229E-2</v>
      </c>
      <c r="O9" s="5" t="s">
        <v>384</v>
      </c>
      <c r="P9" s="248"/>
      <c r="Q9" s="248"/>
      <c r="R9" s="248"/>
    </row>
    <row r="10" spans="1:18" x14ac:dyDescent="0.3">
      <c r="K10" s="334" t="s">
        <v>537</v>
      </c>
      <c r="L10" s="335">
        <f>SUM(L11:L12)</f>
        <v>13.050559995314702</v>
      </c>
      <c r="M10" s="335">
        <f>SUM(M11:M12)</f>
        <v>2.6422119977985461</v>
      </c>
      <c r="N10" s="335">
        <f>SUM(N11:N12)</f>
        <v>0.63687920462926262</v>
      </c>
      <c r="O10" s="336" t="s">
        <v>384</v>
      </c>
    </row>
    <row r="11" spans="1:18" x14ac:dyDescent="0.3">
      <c r="K11" s="5" t="s">
        <v>244</v>
      </c>
      <c r="L11" s="215">
        <f>SUM(L135,L152)</f>
        <v>9.3260290732071827</v>
      </c>
      <c r="M11" s="215">
        <f t="shared" ref="M11:N11" si="3">SUM(M135,M152)</f>
        <v>1.980765762614451</v>
      </c>
      <c r="N11" s="215">
        <f t="shared" si="3"/>
        <v>0.47271623944653146</v>
      </c>
      <c r="O11" s="5" t="s">
        <v>384</v>
      </c>
    </row>
    <row r="12" spans="1:18" x14ac:dyDescent="0.3">
      <c r="K12" s="5" t="s">
        <v>574</v>
      </c>
      <c r="L12" s="215">
        <f>SUM(L196,L215)</f>
        <v>3.7245309221075185</v>
      </c>
      <c r="M12" s="215">
        <f t="shared" ref="M12:N12" si="4">SUM(M196,M215)</f>
        <v>0.66144623518409518</v>
      </c>
      <c r="N12" s="215">
        <f t="shared" si="4"/>
        <v>0.16416296518273121</v>
      </c>
      <c r="O12" s="5" t="s">
        <v>384</v>
      </c>
    </row>
    <row r="13" spans="1:18" ht="18" x14ac:dyDescent="0.3">
      <c r="B13" s="128"/>
      <c r="K13" s="331" t="s">
        <v>540</v>
      </c>
      <c r="L13" s="332">
        <f>SUM(L6,L10)</f>
        <v>19.799749379787158</v>
      </c>
      <c r="M13" s="332">
        <f>SUM(M6,M10)</f>
        <v>3.9513504010535749</v>
      </c>
      <c r="N13" s="332">
        <f>SUM(N6,N10)</f>
        <v>0.98821475765540345</v>
      </c>
      <c r="O13" s="333" t="s">
        <v>384</v>
      </c>
    </row>
    <row r="14" spans="1:18" ht="18" x14ac:dyDescent="0.35">
      <c r="A14" s="129"/>
      <c r="B14" s="128"/>
    </row>
    <row r="15" spans="1:18" ht="18" x14ac:dyDescent="0.3">
      <c r="B15" s="128"/>
    </row>
    <row r="16" spans="1:18" ht="18" x14ac:dyDescent="0.35">
      <c r="A16" s="129"/>
      <c r="B16" s="128"/>
    </row>
    <row r="17" spans="1:15" ht="18" x14ac:dyDescent="0.3">
      <c r="A17"/>
      <c r="B17" s="128"/>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v>512098.62527487299</v>
      </c>
      <c r="G23" s="290">
        <v>109298.14815306362</v>
      </c>
      <c r="H23" s="290">
        <v>18320.454545454515</v>
      </c>
      <c r="I23" s="352" t="s">
        <v>2</v>
      </c>
      <c r="J23"/>
      <c r="K23" s="212" t="s">
        <v>431</v>
      </c>
      <c r="L23" s="265">
        <f>F23</f>
        <v>512098.62527487299</v>
      </c>
      <c r="M23" s="265">
        <f>G23</f>
        <v>109298.14815306362</v>
      </c>
      <c r="N23" s="265">
        <f>H23</f>
        <v>18320.454545454515</v>
      </c>
      <c r="O23" s="5" t="s">
        <v>238</v>
      </c>
    </row>
    <row r="24" spans="1:15" ht="14.4" x14ac:dyDescent="0.3">
      <c r="A24" s="325">
        <v>1</v>
      </c>
      <c r="B24" s="300">
        <v>1.2</v>
      </c>
      <c r="C24" s="301" t="s">
        <v>428</v>
      </c>
      <c r="D24" s="304" t="s">
        <v>4</v>
      </c>
      <c r="E24" s="300" t="s">
        <v>5</v>
      </c>
      <c r="F24" s="303">
        <v>0.78987974393213622</v>
      </c>
      <c r="G24" s="303">
        <v>0.90330949594424792</v>
      </c>
      <c r="H24" s="303">
        <v>0.45047584927120365</v>
      </c>
      <c r="I24" s="352"/>
      <c r="J24"/>
      <c r="K24" s="5" t="s">
        <v>552</v>
      </c>
      <c r="L24" s="265">
        <f>F23*F24</f>
        <v>404496.33100011566</v>
      </c>
      <c r="M24" s="265">
        <f>G23*G24</f>
        <v>98730.055115783631</v>
      </c>
      <c r="N24" s="265">
        <f>H23*H24</f>
        <v>8252.9223203981055</v>
      </c>
      <c r="O24" s="5" t="s">
        <v>238</v>
      </c>
    </row>
    <row r="25" spans="1:15" ht="14.4" x14ac:dyDescent="0.3">
      <c r="A25" s="325">
        <v>1</v>
      </c>
      <c r="B25" s="300">
        <v>1.3</v>
      </c>
      <c r="C25" s="301" t="s">
        <v>429</v>
      </c>
      <c r="D25" s="304" t="s">
        <v>4</v>
      </c>
      <c r="E25" s="300" t="s">
        <v>5</v>
      </c>
      <c r="F25" s="305">
        <v>0.21012025606786378</v>
      </c>
      <c r="G25" s="303">
        <v>9.6690504055752094E-2</v>
      </c>
      <c r="H25" s="303">
        <v>0.54952415072879646</v>
      </c>
      <c r="I25" s="353"/>
      <c r="J25"/>
      <c r="K25" s="5" t="s">
        <v>553</v>
      </c>
      <c r="L25" s="265">
        <f>F23*F25</f>
        <v>107602.29427475733</v>
      </c>
      <c r="M25" s="265">
        <f>G23*G25</f>
        <v>10568.093037279992</v>
      </c>
      <c r="N25" s="265">
        <f>H23*H25</f>
        <v>10067.532225056411</v>
      </c>
      <c r="O25" s="5" t="s">
        <v>238</v>
      </c>
    </row>
    <row r="26" spans="1:15" ht="14.4" x14ac:dyDescent="0.3">
      <c r="A26" s="284">
        <v>2</v>
      </c>
      <c r="B26" s="284">
        <v>2</v>
      </c>
      <c r="C26" s="285" t="s">
        <v>254</v>
      </c>
      <c r="D26" s="285"/>
      <c r="E26" s="284" t="s">
        <v>5</v>
      </c>
      <c r="F26" s="329">
        <f>SUM(F27:F30)</f>
        <v>1</v>
      </c>
      <c r="G26" s="329">
        <f>SUM(G27:G30)</f>
        <v>1</v>
      </c>
      <c r="H26" s="329">
        <f>SUM(H27:H30)</f>
        <v>1</v>
      </c>
      <c r="I26" s="354" t="s">
        <v>2</v>
      </c>
      <c r="J26"/>
      <c r="K26" s="212" t="str">
        <f t="shared" ref="K26:K52" si="5">C26</f>
        <v>Proporción de viviendas por sistema constructivo (formal)</v>
      </c>
      <c r="L26" s="265"/>
      <c r="M26" s="265"/>
      <c r="N26" s="265"/>
      <c r="O26" s="5"/>
    </row>
    <row r="27" spans="1:15" ht="15" customHeight="1" x14ac:dyDescent="0.3">
      <c r="A27" s="325">
        <v>2</v>
      </c>
      <c r="B27" s="300">
        <v>2.1</v>
      </c>
      <c r="C27" s="301" t="s">
        <v>6</v>
      </c>
      <c r="D27" s="301" t="s">
        <v>4</v>
      </c>
      <c r="E27" s="300" t="s">
        <v>5</v>
      </c>
      <c r="F27" s="302">
        <v>0.12735721036582556</v>
      </c>
      <c r="G27" s="303">
        <v>5.5054540255589202E-2</v>
      </c>
      <c r="H27" s="303">
        <v>6.2067144077303738E-2</v>
      </c>
      <c r="I27" s="352"/>
      <c r="J27"/>
      <c r="K27" s="5" t="str">
        <f t="shared" si="5"/>
        <v>Mampostería estructural</v>
      </c>
      <c r="L27" s="265">
        <f t="shared" ref="L27:N30" si="6">F27*L$24</f>
        <v>51515.524319386335</v>
      </c>
      <c r="M27" s="265">
        <f t="shared" si="6"/>
        <v>5435.5377938084503</v>
      </c>
      <c r="N27" s="265">
        <f t="shared" si="6"/>
        <v>512.23531871894511</v>
      </c>
      <c r="O27" s="5" t="s">
        <v>238</v>
      </c>
    </row>
    <row r="28" spans="1:15" ht="14.4" x14ac:dyDescent="0.3">
      <c r="A28" s="325">
        <v>2</v>
      </c>
      <c r="B28" s="300">
        <v>2.2000000000000002</v>
      </c>
      <c r="C28" s="301" t="s">
        <v>7</v>
      </c>
      <c r="D28" s="301" t="s">
        <v>4</v>
      </c>
      <c r="E28" s="300" t="s">
        <v>5</v>
      </c>
      <c r="F28" s="302">
        <v>0.41579020492146557</v>
      </c>
      <c r="G28" s="303">
        <v>0.51522101840992951</v>
      </c>
      <c r="H28" s="303">
        <v>0.53414574075570498</v>
      </c>
      <c r="I28" s="352"/>
      <c r="J28"/>
      <c r="K28" s="5" t="str">
        <f t="shared" si="5"/>
        <v>Mampostería confinada</v>
      </c>
      <c r="L28" s="265">
        <f t="shared" si="6"/>
        <v>168185.61235651906</v>
      </c>
      <c r="M28" s="265">
        <f t="shared" si="6"/>
        <v>50867.799544422516</v>
      </c>
      <c r="N28" s="265">
        <f t="shared" si="6"/>
        <v>4408.2633062283376</v>
      </c>
      <c r="O28" s="5" t="s">
        <v>238</v>
      </c>
    </row>
    <row r="29" spans="1:15" ht="14.4" x14ac:dyDescent="0.3">
      <c r="A29" s="325">
        <v>2</v>
      </c>
      <c r="B29" s="300">
        <v>2.2999999999999998</v>
      </c>
      <c r="C29" s="301" t="s">
        <v>8</v>
      </c>
      <c r="D29" s="301" t="s">
        <v>4</v>
      </c>
      <c r="E29" s="300" t="s">
        <v>5</v>
      </c>
      <c r="F29" s="302">
        <v>0.44834734004545229</v>
      </c>
      <c r="G29" s="303">
        <v>0.42558377985545515</v>
      </c>
      <c r="H29" s="303">
        <v>0.39977784854707349</v>
      </c>
      <c r="I29" s="352"/>
      <c r="J29"/>
      <c r="K29" s="5" t="str">
        <f t="shared" si="5"/>
        <v>Sistema industrializado</v>
      </c>
      <c r="L29" s="265">
        <f t="shared" si="6"/>
        <v>181354.85406204668</v>
      </c>
      <c r="M29" s="265">
        <f t="shared" si="6"/>
        <v>42017.910041512616</v>
      </c>
      <c r="N29" s="265">
        <f t="shared" si="6"/>
        <v>3299.3355294748762</v>
      </c>
      <c r="O29" s="5" t="s">
        <v>238</v>
      </c>
    </row>
    <row r="30" spans="1:15" ht="14.4" x14ac:dyDescent="0.3">
      <c r="A30" s="325">
        <v>2</v>
      </c>
      <c r="B30" s="300">
        <v>2.4</v>
      </c>
      <c r="C30" s="301" t="s">
        <v>9</v>
      </c>
      <c r="D30" s="301" t="s">
        <v>4</v>
      </c>
      <c r="E30" s="300" t="s">
        <v>5</v>
      </c>
      <c r="F30" s="302">
        <v>8.5052446672566583E-3</v>
      </c>
      <c r="G30" s="302">
        <v>4.1406614790260969E-3</v>
      </c>
      <c r="H30" s="302">
        <v>4.009266619917815E-3</v>
      </c>
      <c r="I30" s="353"/>
      <c r="J30"/>
      <c r="K30" s="73" t="str">
        <f t="shared" si="5"/>
        <v>Otros</v>
      </c>
      <c r="L30" s="265">
        <f t="shared" si="6"/>
        <v>3440.3402621636178</v>
      </c>
      <c r="M30" s="265">
        <f t="shared" si="6"/>
        <v>408.80773604004872</v>
      </c>
      <c r="N30" s="265">
        <f t="shared" si="6"/>
        <v>33.088165975946801</v>
      </c>
      <c r="O30" s="5" t="s">
        <v>238</v>
      </c>
    </row>
    <row r="31" spans="1:15" ht="14.4" x14ac:dyDescent="0.3">
      <c r="A31" s="284">
        <v>3</v>
      </c>
      <c r="B31" s="284">
        <v>3</v>
      </c>
      <c r="C31" s="289" t="s">
        <v>255</v>
      </c>
      <c r="D31" s="299"/>
      <c r="E31" s="284"/>
      <c r="F31" s="290"/>
      <c r="G31" s="290"/>
      <c r="H31" s="290"/>
      <c r="I31" s="354" t="s">
        <v>10</v>
      </c>
      <c r="J31"/>
      <c r="K31" s="212" t="str">
        <f t="shared" si="5"/>
        <v>Cantidad de material de construcción por unidad de vivienda, según sistema constructivo (formal)</v>
      </c>
      <c r="L31" s="5"/>
      <c r="M31" s="5"/>
      <c r="N31" s="5"/>
      <c r="O31" s="5"/>
    </row>
    <row r="32" spans="1:15" ht="14.4" x14ac:dyDescent="0.3">
      <c r="A32" s="325">
        <v>3</v>
      </c>
      <c r="B32" s="310">
        <v>3.1</v>
      </c>
      <c r="C32" s="311" t="s">
        <v>6</v>
      </c>
      <c r="D32" s="312"/>
      <c r="E32" s="310"/>
      <c r="F32" s="310"/>
      <c r="G32" s="310"/>
      <c r="H32" s="310"/>
      <c r="I32" s="352"/>
      <c r="J32"/>
      <c r="K32" s="73" t="str">
        <f t="shared" si="5"/>
        <v>Mampostería estructural</v>
      </c>
      <c r="L32" s="5"/>
      <c r="M32" s="5"/>
      <c r="N32" s="5"/>
      <c r="O32" s="5"/>
    </row>
    <row r="33" spans="1:15" ht="14.4" x14ac:dyDescent="0.3">
      <c r="A33" s="325">
        <v>3</v>
      </c>
      <c r="B33" s="306" t="s">
        <v>11</v>
      </c>
      <c r="C33" s="307" t="s">
        <v>12</v>
      </c>
      <c r="D33" s="308" t="s">
        <v>13</v>
      </c>
      <c r="E33" s="306" t="s">
        <v>14</v>
      </c>
      <c r="F33" s="309">
        <f>'Cuantías y huella mat NAL'!H171</f>
        <v>0.93789999999999996</v>
      </c>
      <c r="G33" s="309">
        <f>'Cuantías y huella mat BOG'!H171</f>
        <v>0.81703000000000003</v>
      </c>
      <c r="H33" s="306">
        <f>'Cuantías y huella mat CALI'!H171</f>
        <v>1.3828240000000001</v>
      </c>
      <c r="I33" s="352"/>
      <c r="J33"/>
      <c r="K33" s="5" t="str">
        <f t="shared" si="5"/>
        <v>Acero</v>
      </c>
      <c r="L33" s="265">
        <f>F33*$L$27</f>
        <v>48316.410259152442</v>
      </c>
      <c r="M33" s="265">
        <f>G33*$M$27</f>
        <v>4440.9974436753182</v>
      </c>
      <c r="N33" s="265">
        <f>H33*$N$27</f>
        <v>708.33129237220658</v>
      </c>
      <c r="O33" s="5" t="s">
        <v>236</v>
      </c>
    </row>
    <row r="34" spans="1:15" ht="14.4" x14ac:dyDescent="0.3">
      <c r="A34" s="325">
        <v>3</v>
      </c>
      <c r="B34" s="306" t="s">
        <v>15</v>
      </c>
      <c r="C34" s="307" t="s">
        <v>16</v>
      </c>
      <c r="D34" s="308" t="s">
        <v>13</v>
      </c>
      <c r="E34" s="306" t="s">
        <v>17</v>
      </c>
      <c r="F34" s="309">
        <f>'Cuantías y huella mat NAL'!H172</f>
        <v>11.870000000000001</v>
      </c>
      <c r="G34" s="309">
        <f>'Cuantías y huella mat BOG'!H172</f>
        <v>11.159000000000001</v>
      </c>
      <c r="H34" s="306">
        <f>'Cuantías y huella mat CALI'!H172</f>
        <v>14.4872</v>
      </c>
      <c r="I34" s="352"/>
      <c r="J34"/>
      <c r="K34" s="5" t="str">
        <f t="shared" si="5"/>
        <v>Concreto</v>
      </c>
      <c r="L34" s="265">
        <f>F34*$L$27</f>
        <v>611489.27367111586</v>
      </c>
      <c r="M34" s="265">
        <f>G34*$M$27</f>
        <v>60655.166241108498</v>
      </c>
      <c r="N34" s="265">
        <f>H34*$N$27</f>
        <v>7420.8555093451014</v>
      </c>
      <c r="O34" s="5" t="s">
        <v>237</v>
      </c>
    </row>
    <row r="35" spans="1:15" ht="14.4" x14ac:dyDescent="0.3">
      <c r="A35" s="325">
        <v>3</v>
      </c>
      <c r="B35" s="306" t="s">
        <v>18</v>
      </c>
      <c r="C35" s="307" t="s">
        <v>19</v>
      </c>
      <c r="D35" s="308" t="s">
        <v>13</v>
      </c>
      <c r="E35" s="306" t="s">
        <v>14</v>
      </c>
      <c r="F35" s="309">
        <f>'Cuantías y huella mat NAL'!H173</f>
        <v>7.8655499999999998</v>
      </c>
      <c r="G35" s="309">
        <f>'Cuantías y huella mat BOG'!H173</f>
        <v>7.5586350000000007</v>
      </c>
      <c r="H35" s="306">
        <f>'Cuantías y huella mat CALI'!H173</f>
        <v>8.9953079999999996</v>
      </c>
      <c r="I35" s="352"/>
      <c r="J35"/>
      <c r="K35" s="5" t="str">
        <f t="shared" si="5"/>
        <v>Ladrillo</v>
      </c>
      <c r="L35" s="265">
        <f>F35*$L$27</f>
        <v>405197.93231034919</v>
      </c>
      <c r="M35" s="265">
        <f>G35*$M$27</f>
        <v>41085.246212103339</v>
      </c>
      <c r="N35" s="265">
        <f>H35*$N$27</f>
        <v>4607.7144603550769</v>
      </c>
      <c r="O35" s="5" t="s">
        <v>236</v>
      </c>
    </row>
    <row r="36" spans="1:15" ht="14.4" x14ac:dyDescent="0.3">
      <c r="A36" s="325">
        <v>3</v>
      </c>
      <c r="B36" s="306" t="s">
        <v>20</v>
      </c>
      <c r="C36" s="307" t="s">
        <v>21</v>
      </c>
      <c r="D36" s="308" t="s">
        <v>13</v>
      </c>
      <c r="E36" s="306" t="s">
        <v>14</v>
      </c>
      <c r="F36" s="309">
        <f>'Cuantías y huella mat NAL'!H174</f>
        <v>7.014999999999999E-2</v>
      </c>
      <c r="G36" s="309">
        <f>'Cuantías y huella mat BOG'!H174</f>
        <v>6.1854999999999993E-2</v>
      </c>
      <c r="H36" s="306">
        <f>'Cuantías y huella mat CALI'!H174</f>
        <v>0.10068400000000001</v>
      </c>
      <c r="I36" s="352"/>
      <c r="J36"/>
      <c r="K36" s="5" t="str">
        <f t="shared" si="5"/>
        <v>Vidrio</v>
      </c>
      <c r="L36" s="265">
        <f>F36*$L$27</f>
        <v>3613.8140310049507</v>
      </c>
      <c r="M36" s="265">
        <f>G36*$M$27</f>
        <v>336.21519023602167</v>
      </c>
      <c r="N36" s="265">
        <f>H36*$N$27</f>
        <v>51.573900829898271</v>
      </c>
      <c r="O36" s="5" t="s">
        <v>236</v>
      </c>
    </row>
    <row r="37" spans="1:15" ht="14.4" x14ac:dyDescent="0.3">
      <c r="A37" s="325">
        <v>3</v>
      </c>
      <c r="B37" s="310">
        <v>3.2</v>
      </c>
      <c r="C37" s="311" t="s">
        <v>7</v>
      </c>
      <c r="D37" s="312"/>
      <c r="E37" s="310"/>
      <c r="F37" s="313"/>
      <c r="G37" s="313"/>
      <c r="H37" s="310"/>
      <c r="I37" s="352"/>
      <c r="J37"/>
      <c r="K37" s="73" t="str">
        <f t="shared" si="5"/>
        <v>Mampostería confinada</v>
      </c>
      <c r="L37" s="265"/>
      <c r="M37" s="265"/>
      <c r="N37" s="265"/>
      <c r="O37" s="5"/>
    </row>
    <row r="38" spans="1:15" ht="14.4" x14ac:dyDescent="0.3">
      <c r="A38" s="325">
        <v>3</v>
      </c>
      <c r="B38" s="306" t="s">
        <v>22</v>
      </c>
      <c r="C38" s="307" t="s">
        <v>12</v>
      </c>
      <c r="D38" s="308" t="s">
        <v>13</v>
      </c>
      <c r="E38" s="306" t="s">
        <v>14</v>
      </c>
      <c r="F38" s="309">
        <f>'Cuantías y huella mat NAL'!H176</f>
        <v>1.4145459999999999</v>
      </c>
      <c r="G38" s="309">
        <f>'Cuantías y huella mat BOG'!H176</f>
        <v>1.6259920000000001</v>
      </c>
      <c r="H38" s="306">
        <f>'Cuantías y huella mat CALI'!H176</f>
        <v>1.2835780000000001</v>
      </c>
      <c r="I38" s="352"/>
      <c r="J38"/>
      <c r="K38" s="5" t="str">
        <f t="shared" si="5"/>
        <v>Acero</v>
      </c>
      <c r="L38" s="265">
        <f>F38*$L$28</f>
        <v>237906.2852164646</v>
      </c>
      <c r="M38" s="265">
        <f>G38*$M$28</f>
        <v>82710.635116834659</v>
      </c>
      <c r="N38" s="265">
        <f>H38*$N$28</f>
        <v>5658.3497980819575</v>
      </c>
      <c r="O38" s="5" t="s">
        <v>236</v>
      </c>
    </row>
    <row r="39" spans="1:15" ht="14.4" x14ac:dyDescent="0.3">
      <c r="A39" s="325">
        <v>3</v>
      </c>
      <c r="B39" s="306" t="s">
        <v>23</v>
      </c>
      <c r="C39" s="307" t="s">
        <v>16</v>
      </c>
      <c r="D39" s="308" t="s">
        <v>13</v>
      </c>
      <c r="E39" s="306" t="s">
        <v>17</v>
      </c>
      <c r="F39" s="309">
        <f>'Cuantías y huella mat NAL'!H177</f>
        <v>14.673799999999998</v>
      </c>
      <c r="G39" s="309">
        <f>'Cuantías y huella mat BOG'!H177</f>
        <v>15.9176</v>
      </c>
      <c r="H39" s="306">
        <f>'Cuantías y huella mat CALI'!H177</f>
        <v>13.903399999999998</v>
      </c>
      <c r="I39" s="352"/>
      <c r="J39"/>
      <c r="K39" s="5" t="str">
        <f t="shared" si="5"/>
        <v>Concreto</v>
      </c>
      <c r="L39" s="265">
        <f>F39*$L$28</f>
        <v>2467922.0385970892</v>
      </c>
      <c r="M39" s="265">
        <f>G39*$M$28</f>
        <v>809693.28602829983</v>
      </c>
      <c r="N39" s="265">
        <f>H39*$N$28</f>
        <v>61289.848051815061</v>
      </c>
      <c r="O39" s="5" t="s">
        <v>237</v>
      </c>
    </row>
    <row r="40" spans="1:15" ht="14.4" x14ac:dyDescent="0.3">
      <c r="A40" s="325">
        <v>3</v>
      </c>
      <c r="B40" s="306" t="s">
        <v>24</v>
      </c>
      <c r="C40" s="307" t="s">
        <v>19</v>
      </c>
      <c r="D40" s="308" t="s">
        <v>13</v>
      </c>
      <c r="E40" s="306" t="s">
        <v>14</v>
      </c>
      <c r="F40" s="309">
        <f>'Cuantías y huella mat NAL'!H178</f>
        <v>9.0758569999999992</v>
      </c>
      <c r="G40" s="309">
        <f>'Cuantías y huella mat BOG'!H178</f>
        <v>9.6127640000000003</v>
      </c>
      <c r="H40" s="306">
        <f>'Cuantías y huella mat CALI'!H178</f>
        <v>8.7433010000000007</v>
      </c>
      <c r="I40" s="352"/>
      <c r="J40"/>
      <c r="K40" s="5" t="str">
        <f t="shared" si="5"/>
        <v>Ladrillo</v>
      </c>
      <c r="L40" s="265">
        <f>F40*$L$28</f>
        <v>1526428.5672052</v>
      </c>
      <c r="M40" s="265">
        <f>G40*$M$28</f>
        <v>488980.1522198412</v>
      </c>
      <c r="N40" s="265">
        <f>H40*$N$28</f>
        <v>38542.772973609535</v>
      </c>
      <c r="O40" s="5" t="s">
        <v>236</v>
      </c>
    </row>
    <row r="41" spans="1:15" ht="14.4" x14ac:dyDescent="0.3">
      <c r="A41" s="325">
        <v>3</v>
      </c>
      <c r="B41" s="306" t="s">
        <v>25</v>
      </c>
      <c r="C41" s="307" t="s">
        <v>21</v>
      </c>
      <c r="D41" s="308" t="s">
        <v>13</v>
      </c>
      <c r="E41" s="306" t="s">
        <v>14</v>
      </c>
      <c r="F41" s="309">
        <f>'Cuantías y huella mat NAL'!H179</f>
        <v>0.10286099999999999</v>
      </c>
      <c r="G41" s="309">
        <f>'Cuantías y huella mat BOG'!H179</f>
        <v>0.117372</v>
      </c>
      <c r="H41" s="306">
        <f>'Cuantías y huella mat CALI'!H179</f>
        <v>9.3872999999999998E-2</v>
      </c>
      <c r="I41" s="352"/>
      <c r="J41"/>
      <c r="K41" s="5" t="str">
        <f t="shared" si="5"/>
        <v>Vidrio</v>
      </c>
      <c r="L41" s="265">
        <f>F41*$L$28</f>
        <v>17299.740272603907</v>
      </c>
      <c r="M41" s="265">
        <f>G41*$M$28</f>
        <v>5970.4553681279594</v>
      </c>
      <c r="N41" s="265">
        <f>H41*$N$28</f>
        <v>413.81690134557272</v>
      </c>
      <c r="O41" s="5" t="s">
        <v>236</v>
      </c>
    </row>
    <row r="42" spans="1:15" ht="14.4" x14ac:dyDescent="0.3">
      <c r="A42" s="325">
        <v>3</v>
      </c>
      <c r="B42" s="310">
        <v>3.3</v>
      </c>
      <c r="C42" s="311" t="s">
        <v>8</v>
      </c>
      <c r="D42" s="312"/>
      <c r="E42" s="310"/>
      <c r="F42" s="313"/>
      <c r="G42" s="313"/>
      <c r="H42" s="310"/>
      <c r="I42" s="352"/>
      <c r="J42"/>
      <c r="K42" s="73" t="str">
        <f t="shared" si="5"/>
        <v>Sistema industrializado</v>
      </c>
      <c r="L42" s="265"/>
      <c r="M42" s="265"/>
      <c r="N42" s="265"/>
      <c r="O42" s="5"/>
    </row>
    <row r="43" spans="1:15" ht="14.4" x14ac:dyDescent="0.3">
      <c r="A43" s="325">
        <v>3</v>
      </c>
      <c r="B43" s="306" t="s">
        <v>26</v>
      </c>
      <c r="C43" s="307" t="s">
        <v>12</v>
      </c>
      <c r="D43" s="308" t="s">
        <v>13</v>
      </c>
      <c r="E43" s="306" t="s">
        <v>14</v>
      </c>
      <c r="F43" s="309">
        <f>'Cuantías y huella mat NAL'!H181</f>
        <v>1.4137949999999999</v>
      </c>
      <c r="G43" s="309">
        <f>'Cuantías y huella mat BOG'!H181</f>
        <v>1.534565</v>
      </c>
      <c r="H43" s="306">
        <f>'Cuantías y huella mat CALI'!H181</f>
        <v>1.4304350000000001</v>
      </c>
      <c r="I43" s="352"/>
      <c r="J43"/>
      <c r="K43" s="5" t="str">
        <f t="shared" si="5"/>
        <v>Acero</v>
      </c>
      <c r="L43" s="265">
        <f>F43*$L$29</f>
        <v>256398.58589865128</v>
      </c>
      <c r="M43" s="265">
        <f>G43*$M$29</f>
        <v>64479.214122853802</v>
      </c>
      <c r="N43" s="265">
        <f>H43*$N$29</f>
        <v>4719.4850181043948</v>
      </c>
      <c r="O43" s="5" t="s">
        <v>236</v>
      </c>
    </row>
    <row r="44" spans="1:15" ht="14.4" x14ac:dyDescent="0.3">
      <c r="A44" s="325">
        <v>3</v>
      </c>
      <c r="B44" s="306" t="s">
        <v>27</v>
      </c>
      <c r="C44" s="307" t="s">
        <v>16</v>
      </c>
      <c r="D44" s="308" t="s">
        <v>13</v>
      </c>
      <c r="E44" s="306" t="s">
        <v>17</v>
      </c>
      <c r="F44" s="309">
        <f>'Cuantías y huella mat NAL'!H182</f>
        <v>15.4101</v>
      </c>
      <c r="G44" s="309">
        <f>'Cuantías y huella mat BOG'!H182</f>
        <v>16.710699999999999</v>
      </c>
      <c r="H44" s="306">
        <f>'Cuantías y huella mat CALI'!H182</f>
        <v>15.5893</v>
      </c>
      <c r="I44" s="352"/>
      <c r="J44"/>
      <c r="K44" s="5" t="str">
        <f t="shared" si="5"/>
        <v>Concreto</v>
      </c>
      <c r="L44" s="265">
        <f>F44*$L$29</f>
        <v>2794696.4365815455</v>
      </c>
      <c r="M44" s="265">
        <f>G44*$M$29</f>
        <v>702148.68933070486</v>
      </c>
      <c r="N44" s="265">
        <f>H44*$N$29</f>
        <v>51434.331369642685</v>
      </c>
      <c r="O44" s="5" t="s">
        <v>237</v>
      </c>
    </row>
    <row r="45" spans="1:15" ht="14.4" x14ac:dyDescent="0.3">
      <c r="A45" s="325">
        <v>3</v>
      </c>
      <c r="B45" s="306" t="s">
        <v>28</v>
      </c>
      <c r="C45" s="307" t="s">
        <v>19</v>
      </c>
      <c r="D45" s="308" t="s">
        <v>13</v>
      </c>
      <c r="E45" s="306" t="s">
        <v>14</v>
      </c>
      <c r="F45" s="309">
        <f>'Cuantías y huella mat NAL'!H183</f>
        <v>1.8126549999999999</v>
      </c>
      <c r="G45" s="309">
        <f>'Cuantías y huella mat BOG'!H183</f>
        <v>1.970585</v>
      </c>
      <c r="H45" s="306">
        <f>'Cuantías y huella mat CALI'!H183</f>
        <v>1.8344149999999999</v>
      </c>
      <c r="I45" s="352"/>
      <c r="J45"/>
      <c r="K45" s="5" t="str">
        <f t="shared" si="5"/>
        <v>Ladrillo</v>
      </c>
      <c r="L45" s="265">
        <f>F45*$L$29</f>
        <v>328733.78298983921</v>
      </c>
      <c r="M45" s="265">
        <f>G45*$M$29</f>
        <v>82799.863259154139</v>
      </c>
      <c r="N45" s="265">
        <f>H45*$N$29</f>
        <v>6052.350585301655</v>
      </c>
      <c r="O45" s="5" t="s">
        <v>236</v>
      </c>
    </row>
    <row r="46" spans="1:15" ht="14.4" x14ac:dyDescent="0.3">
      <c r="A46" s="325">
        <v>3</v>
      </c>
      <c r="B46" s="306" t="s">
        <v>29</v>
      </c>
      <c r="C46" s="307" t="s">
        <v>21</v>
      </c>
      <c r="D46" s="308" t="s">
        <v>13</v>
      </c>
      <c r="E46" s="306" t="s">
        <v>14</v>
      </c>
      <c r="F46" s="309">
        <f>'Cuantías y huella mat NAL'!H184</f>
        <v>6.0329000000000008E-2</v>
      </c>
      <c r="G46" s="309">
        <f>'Cuantías y huella mat BOG'!H184</f>
        <v>6.5903000000000003E-2</v>
      </c>
      <c r="H46" s="306">
        <f>'Cuantías y huella mat CALI'!H184</f>
        <v>6.1096999999999999E-2</v>
      </c>
      <c r="I46" s="352"/>
      <c r="J46"/>
      <c r="K46" s="5" t="str">
        <f t="shared" si="5"/>
        <v>Vidrio</v>
      </c>
      <c r="L46" s="265">
        <f>F46*$L$29</f>
        <v>10940.956990709215</v>
      </c>
      <c r="M46" s="265">
        <f>G46*$M$29</f>
        <v>2769.1063254658061</v>
      </c>
      <c r="N46" s="265">
        <f>H46*$N$29</f>
        <v>201.5795028443265</v>
      </c>
      <c r="O46" s="5" t="s">
        <v>236</v>
      </c>
    </row>
    <row r="47" spans="1:15" ht="14.4" x14ac:dyDescent="0.3">
      <c r="A47" s="325">
        <v>3</v>
      </c>
      <c r="B47" s="310">
        <v>3.4</v>
      </c>
      <c r="C47" s="311" t="s">
        <v>9</v>
      </c>
      <c r="D47" s="312"/>
      <c r="E47" s="310"/>
      <c r="F47" s="310"/>
      <c r="G47" s="310"/>
      <c r="H47" s="310"/>
      <c r="I47" s="352"/>
      <c r="J47"/>
      <c r="K47" s="73" t="str">
        <f t="shared" si="5"/>
        <v>Otros</v>
      </c>
      <c r="L47" s="270"/>
      <c r="M47" s="265"/>
      <c r="N47" s="265"/>
      <c r="O47" s="5"/>
    </row>
    <row r="48" spans="1:15" ht="14.4" x14ac:dyDescent="0.3">
      <c r="A48" s="325">
        <v>3</v>
      </c>
      <c r="B48" s="306" t="s">
        <v>30</v>
      </c>
      <c r="C48" s="307" t="s">
        <v>12</v>
      </c>
      <c r="D48" s="308" t="s">
        <v>13</v>
      </c>
      <c r="E48" s="306" t="s">
        <v>14</v>
      </c>
      <c r="F48" s="306" t="s">
        <v>31</v>
      </c>
      <c r="G48" s="306" t="s">
        <v>31</v>
      </c>
      <c r="H48" s="306" t="s">
        <v>31</v>
      </c>
      <c r="I48" s="352"/>
      <c r="J48"/>
      <c r="K48" s="5" t="str">
        <f t="shared" si="5"/>
        <v>Acero</v>
      </c>
      <c r="L48" s="214" t="str">
        <f>'Cuantías y huella mat NAL'!H186</f>
        <v>-</v>
      </c>
      <c r="M48" s="144" t="s">
        <v>235</v>
      </c>
      <c r="N48" s="144" t="s">
        <v>235</v>
      </c>
      <c r="O48" s="5" t="s">
        <v>236</v>
      </c>
    </row>
    <row r="49" spans="1:18" ht="14.4" x14ac:dyDescent="0.3">
      <c r="A49" s="325">
        <v>3</v>
      </c>
      <c r="B49" s="306" t="s">
        <v>32</v>
      </c>
      <c r="C49" s="307" t="s">
        <v>16</v>
      </c>
      <c r="D49" s="308" t="s">
        <v>13</v>
      </c>
      <c r="E49" s="306" t="s">
        <v>17</v>
      </c>
      <c r="F49" s="306" t="s">
        <v>31</v>
      </c>
      <c r="G49" s="306" t="s">
        <v>31</v>
      </c>
      <c r="H49" s="306" t="s">
        <v>31</v>
      </c>
      <c r="I49" s="352"/>
      <c r="J49"/>
      <c r="K49" s="5" t="str">
        <f t="shared" si="5"/>
        <v>Concreto</v>
      </c>
      <c r="L49" s="214" t="str">
        <f>'Cuantías y huella mat NAL'!H187</f>
        <v>-</v>
      </c>
      <c r="M49" s="144" t="s">
        <v>235</v>
      </c>
      <c r="N49" s="144" t="s">
        <v>235</v>
      </c>
      <c r="O49" s="5" t="s">
        <v>237</v>
      </c>
    </row>
    <row r="50" spans="1:18" ht="14.4" x14ac:dyDescent="0.3">
      <c r="A50" s="325">
        <v>3</v>
      </c>
      <c r="B50" s="306" t="s">
        <v>33</v>
      </c>
      <c r="C50" s="307" t="s">
        <v>19</v>
      </c>
      <c r="D50" s="308" t="s">
        <v>13</v>
      </c>
      <c r="E50" s="306" t="s">
        <v>14</v>
      </c>
      <c r="F50" s="306" t="s">
        <v>31</v>
      </c>
      <c r="G50" s="306" t="s">
        <v>31</v>
      </c>
      <c r="H50" s="306" t="s">
        <v>31</v>
      </c>
      <c r="I50" s="352"/>
      <c r="J50"/>
      <c r="K50" s="5" t="str">
        <f t="shared" si="5"/>
        <v>Ladrillo</v>
      </c>
      <c r="L50" s="144" t="str">
        <f>'Cuantías y huella mat NAL'!H188</f>
        <v>-</v>
      </c>
      <c r="M50" s="144" t="s">
        <v>235</v>
      </c>
      <c r="N50" s="144" t="s">
        <v>235</v>
      </c>
      <c r="O50" s="5" t="s">
        <v>236</v>
      </c>
    </row>
    <row r="51" spans="1:18" ht="14.4" x14ac:dyDescent="0.3">
      <c r="A51" s="325">
        <v>3</v>
      </c>
      <c r="B51" s="306" t="s">
        <v>34</v>
      </c>
      <c r="C51" s="307" t="s">
        <v>21</v>
      </c>
      <c r="D51" s="308" t="s">
        <v>13</v>
      </c>
      <c r="E51" s="306" t="s">
        <v>14</v>
      </c>
      <c r="F51" s="306" t="s">
        <v>31</v>
      </c>
      <c r="G51" s="306" t="s">
        <v>31</v>
      </c>
      <c r="H51" s="306" t="s">
        <v>31</v>
      </c>
      <c r="I51" s="353"/>
      <c r="J51"/>
      <c r="K51" s="5" t="str">
        <f t="shared" si="5"/>
        <v>Vidrio</v>
      </c>
      <c r="L51" s="144" t="str">
        <f>'Cuantías y huella mat NAL'!H189</f>
        <v>-</v>
      </c>
      <c r="M51" s="144" t="s">
        <v>235</v>
      </c>
      <c r="N51" s="144" t="s">
        <v>235</v>
      </c>
      <c r="O51" s="5" t="s">
        <v>236</v>
      </c>
    </row>
    <row r="52" spans="1:18" ht="14.4" x14ac:dyDescent="0.3">
      <c r="A52" s="284">
        <v>4</v>
      </c>
      <c r="B52" s="284">
        <v>4</v>
      </c>
      <c r="C52" s="285" t="s">
        <v>35</v>
      </c>
      <c r="D52" s="320" t="s">
        <v>36</v>
      </c>
      <c r="E52" s="284"/>
      <c r="F52" s="284"/>
      <c r="G52" s="284"/>
      <c r="H52" s="284"/>
      <c r="I52" s="354" t="s">
        <v>10</v>
      </c>
      <c r="J52"/>
      <c r="K52" s="212" t="str">
        <f t="shared" si="5"/>
        <v>Huella de carbono de los materiales en etapa de producto - Módulos A1-A3</v>
      </c>
      <c r="L52" s="5"/>
      <c r="M52" s="5"/>
      <c r="N52" s="5"/>
      <c r="O52" s="5"/>
    </row>
    <row r="53" spans="1:18" ht="14.4" x14ac:dyDescent="0.3">
      <c r="A53" s="325">
        <v>4</v>
      </c>
      <c r="B53" s="291">
        <v>4.0999999999999996</v>
      </c>
      <c r="C53" s="292" t="s">
        <v>12</v>
      </c>
      <c r="D53" s="314" t="s">
        <v>36</v>
      </c>
      <c r="E53" s="291" t="s">
        <v>407</v>
      </c>
      <c r="F53" s="315">
        <f>'Cuantías y huella mat NAL'!H196</f>
        <v>1.28</v>
      </c>
      <c r="G53" s="315">
        <f>'Cuantías y huella mat BOG'!H196</f>
        <v>1.28</v>
      </c>
      <c r="H53" s="315">
        <f>'Cuantías y huella mat CALI'!H196</f>
        <v>1.28</v>
      </c>
      <c r="I53" s="352"/>
      <c r="J53"/>
      <c r="K53" s="5" t="s">
        <v>335</v>
      </c>
      <c r="L53" s="265">
        <f>F53*SUM(L33,L38,L43)*1000</f>
        <v>694555240.15906346</v>
      </c>
      <c r="M53" s="265">
        <f>G53*SUM(M33,M38,M43)*1000</f>
        <v>194087483.75470564</v>
      </c>
      <c r="N53" s="265">
        <f>H53*SUM(N33,N38,N43)*1000</f>
        <v>14190292.618954955</v>
      </c>
      <c r="O53" s="5" t="s">
        <v>333</v>
      </c>
    </row>
    <row r="54" spans="1:18" ht="14.4" x14ac:dyDescent="0.3">
      <c r="A54" s="325">
        <v>4</v>
      </c>
      <c r="B54" s="291">
        <v>4.2</v>
      </c>
      <c r="C54" s="292" t="s">
        <v>16</v>
      </c>
      <c r="D54" s="314" t="s">
        <v>36</v>
      </c>
      <c r="E54" s="291" t="s">
        <v>340</v>
      </c>
      <c r="F54" s="315">
        <f>'Cuantías y huella mat NAL'!H197</f>
        <v>232.41700999999995</v>
      </c>
      <c r="G54" s="315">
        <f>'Cuantías y huella mat BOG'!H197</f>
        <v>232.41700999999998</v>
      </c>
      <c r="H54" s="315">
        <f>'Cuantías y huella mat CALI'!H197</f>
        <v>232.41700999999998</v>
      </c>
      <c r="I54" s="352"/>
      <c r="J54"/>
      <c r="K54" s="5" t="s">
        <v>336</v>
      </c>
      <c r="L54" s="265">
        <f>F54*SUM(L34,L39,L44)</f>
        <v>1365242559.4054897</v>
      </c>
      <c r="M54" s="265">
        <f>G54*SUM(M34,M39,M44)</f>
        <v>365475083.88424492</v>
      </c>
      <c r="N54" s="265">
        <f>H54*SUM(N34,N39,N44)</f>
        <v>27923749.784962755</v>
      </c>
      <c r="O54" s="5" t="s">
        <v>333</v>
      </c>
    </row>
    <row r="55" spans="1:18" x14ac:dyDescent="0.3">
      <c r="A55" s="325">
        <v>4</v>
      </c>
      <c r="B55" s="291">
        <v>4.3</v>
      </c>
      <c r="C55" s="292" t="s">
        <v>19</v>
      </c>
      <c r="D55" s="314" t="s">
        <v>36</v>
      </c>
      <c r="E55" s="291" t="s">
        <v>407</v>
      </c>
      <c r="F55" s="315">
        <f>'Cuantías y huella mat NAL'!H198</f>
        <v>0.22</v>
      </c>
      <c r="G55" s="315">
        <f>'Cuantías y huella mat BOG'!H198</f>
        <v>0.22</v>
      </c>
      <c r="H55" s="315">
        <f>'Cuantías y huella mat CALI'!H198</f>
        <v>0.21999999999999997</v>
      </c>
      <c r="I55" s="352"/>
      <c r="J55" s="123"/>
      <c r="K55" s="5" t="s">
        <v>337</v>
      </c>
      <c r="L55" s="265">
        <f t="shared" ref="L55:N56" si="7">F55*SUM(L35,L40,L45)*1000</f>
        <v>497279262.15118539</v>
      </c>
      <c r="M55" s="265">
        <f t="shared" si="7"/>
        <v>134830357.57204172</v>
      </c>
      <c r="N55" s="265">
        <f t="shared" si="7"/>
        <v>10824624.364238579</v>
      </c>
      <c r="O55" s="5" t="s">
        <v>333</v>
      </c>
    </row>
    <row r="56" spans="1:18" x14ac:dyDescent="0.3">
      <c r="A56" s="325">
        <v>4</v>
      </c>
      <c r="B56" s="291">
        <v>4.4000000000000004</v>
      </c>
      <c r="C56" s="292" t="s">
        <v>21</v>
      </c>
      <c r="D56" s="314" t="s">
        <v>36</v>
      </c>
      <c r="E56" s="291" t="s">
        <v>407</v>
      </c>
      <c r="F56" s="315">
        <f>'Cuantías y huella mat NAL'!H199</f>
        <v>1.22</v>
      </c>
      <c r="G56" s="315">
        <f>'Cuantías y huella mat BOG'!H199</f>
        <v>1.22</v>
      </c>
      <c r="H56" s="315">
        <f>'Cuantías y huella mat CALI'!H199</f>
        <v>1.22</v>
      </c>
      <c r="I56" s="352"/>
      <c r="J56" s="123"/>
      <c r="K56" s="5" t="s">
        <v>334</v>
      </c>
      <c r="L56" s="265">
        <f t="shared" si="7"/>
        <v>38862503.779068045</v>
      </c>
      <c r="M56" s="265">
        <f t="shared" si="7"/>
        <v>11072447.79827234</v>
      </c>
      <c r="N56" s="265">
        <f t="shared" si="7"/>
        <v>813703.77212415286</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5"/>
      <c r="M57" s="273"/>
      <c r="N57" s="273"/>
      <c r="O57" s="5"/>
      <c r="Q57" s="130"/>
      <c r="R57" s="130"/>
    </row>
    <row r="58" spans="1:18" x14ac:dyDescent="0.3">
      <c r="A58" s="325">
        <v>4</v>
      </c>
      <c r="B58" s="291" t="s">
        <v>41</v>
      </c>
      <c r="C58" s="316" t="s">
        <v>12</v>
      </c>
      <c r="D58" s="317" t="s">
        <v>42</v>
      </c>
      <c r="E58" s="291" t="s">
        <v>37</v>
      </c>
      <c r="F58" s="318">
        <f>'Cuantías y huella mat NAL'!L196</f>
        <v>71.950000000000017</v>
      </c>
      <c r="G58" s="318">
        <f>'Cuantías y huella mat BOG'!L196</f>
        <v>71.95</v>
      </c>
      <c r="H58" s="318">
        <f>'Cuantías y huella mat CALI'!L196</f>
        <v>71.950000000000017</v>
      </c>
      <c r="I58" s="352"/>
      <c r="J58" s="123"/>
      <c r="K58" s="5" t="s">
        <v>335</v>
      </c>
      <c r="L58" s="265">
        <f t="shared" ref="L58:N61" si="8">F58*SUM(L33,L38,L43)</f>
        <v>39041601.194878615</v>
      </c>
      <c r="M58" s="265">
        <f t="shared" si="8"/>
        <v>10909839.418868024</v>
      </c>
      <c r="N58" s="265">
        <f t="shared" si="8"/>
        <v>797649.65151078848</v>
      </c>
      <c r="O58" s="5" t="s">
        <v>333</v>
      </c>
    </row>
    <row r="59" spans="1:18" x14ac:dyDescent="0.3">
      <c r="A59" s="325">
        <v>4</v>
      </c>
      <c r="B59" s="291" t="s">
        <v>43</v>
      </c>
      <c r="C59" s="292" t="s">
        <v>16</v>
      </c>
      <c r="D59" s="317" t="s">
        <v>42</v>
      </c>
      <c r="E59" s="291" t="s">
        <v>38</v>
      </c>
      <c r="F59" s="318">
        <f>'Cuantías y huella mat NAL'!L197</f>
        <v>11.08466</v>
      </c>
      <c r="G59" s="318">
        <f>'Cuantías y huella mat BOG'!L197</f>
        <v>11.084660000000001</v>
      </c>
      <c r="H59" s="318">
        <f>'Cuantías y huella mat CALI'!L197</f>
        <v>11.08466</v>
      </c>
      <c r="I59" s="352"/>
      <c r="J59" s="123"/>
      <c r="K59" s="5" t="s">
        <v>336</v>
      </c>
      <c r="L59" s="265">
        <f t="shared" si="8"/>
        <v>65112487.199364871</v>
      </c>
      <c r="M59" s="265">
        <f t="shared" si="8"/>
        <v>17430596.165609114</v>
      </c>
      <c r="N59" s="265">
        <f t="shared" si="8"/>
        <v>1331766.8628960731</v>
      </c>
      <c r="O59" s="5" t="s">
        <v>333</v>
      </c>
    </row>
    <row r="60" spans="1:18" x14ac:dyDescent="0.3">
      <c r="A60" s="325">
        <v>4</v>
      </c>
      <c r="B60" s="291" t="s">
        <v>44</v>
      </c>
      <c r="C60" s="292" t="s">
        <v>19</v>
      </c>
      <c r="D60" s="317" t="s">
        <v>42</v>
      </c>
      <c r="E60" s="291" t="s">
        <v>37</v>
      </c>
      <c r="F60" s="318">
        <f>'Cuantías y huella mat NAL'!L198</f>
        <v>53.61</v>
      </c>
      <c r="G60" s="318">
        <f>'Cuantías y huella mat BOG'!L198</f>
        <v>53.61</v>
      </c>
      <c r="H60" s="318">
        <f>'Cuantías y huella mat CALI'!L198</f>
        <v>53.61</v>
      </c>
      <c r="I60" s="352"/>
      <c r="J60" s="123"/>
      <c r="K60" s="5" t="s">
        <v>337</v>
      </c>
      <c r="L60" s="265">
        <f t="shared" si="8"/>
        <v>121177914.74511386</v>
      </c>
      <c r="M60" s="265">
        <f t="shared" si="8"/>
        <v>32855706.679259799</v>
      </c>
      <c r="N60" s="265">
        <f t="shared" si="8"/>
        <v>2637764.1462128647</v>
      </c>
      <c r="O60" s="5" t="s">
        <v>333</v>
      </c>
    </row>
    <row r="61" spans="1:18" x14ac:dyDescent="0.3">
      <c r="A61" s="325">
        <v>4</v>
      </c>
      <c r="B61" s="291" t="s">
        <v>45</v>
      </c>
      <c r="C61" s="292" t="s">
        <v>21</v>
      </c>
      <c r="D61" s="317" t="s">
        <v>42</v>
      </c>
      <c r="E61" s="291" t="s">
        <v>37</v>
      </c>
      <c r="F61" s="318">
        <f>'Cuantías y huella mat NAL'!L199</f>
        <v>160.83000000000001</v>
      </c>
      <c r="G61" s="318">
        <f>'Cuantías y huella mat BOG'!L199</f>
        <v>160.83000000000004</v>
      </c>
      <c r="H61" s="318">
        <f>'Cuantías y huella mat CALI'!L199</f>
        <v>160.83000000000001</v>
      </c>
      <c r="I61" s="353"/>
      <c r="J61" s="123"/>
      <c r="K61" s="5" t="s">
        <v>334</v>
      </c>
      <c r="L61" s="265">
        <f t="shared" si="8"/>
        <v>5123161.051465176</v>
      </c>
      <c r="M61" s="265">
        <f t="shared" si="8"/>
        <v>1459657.1962263449</v>
      </c>
      <c r="N61" s="265">
        <f t="shared" si="8"/>
        <v>107268.83415633404</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9">C62</f>
        <v>Consumo energético construcción por unidad de vivienda y sistema constructivo - Módulo A5</v>
      </c>
      <c r="L62" s="265"/>
      <c r="M62" s="273"/>
      <c r="N62" s="273"/>
      <c r="O62" s="5"/>
    </row>
    <row r="63" spans="1:18" x14ac:dyDescent="0.3">
      <c r="A63" s="325">
        <v>5</v>
      </c>
      <c r="B63" s="294">
        <v>5.0999999999999996</v>
      </c>
      <c r="C63" s="295" t="s">
        <v>6</v>
      </c>
      <c r="D63" s="323"/>
      <c r="E63" s="294"/>
      <c r="F63" s="294"/>
      <c r="G63" s="294"/>
      <c r="H63" s="294"/>
      <c r="I63" s="352"/>
      <c r="J63" s="123"/>
      <c r="K63" s="73" t="str">
        <f t="shared" si="9"/>
        <v>Mampostería estructural</v>
      </c>
      <c r="L63" s="265"/>
      <c r="M63" s="265"/>
      <c r="N63" s="265"/>
      <c r="O63" s="5"/>
    </row>
    <row r="64" spans="1:18" x14ac:dyDescent="0.3">
      <c r="A64" s="325">
        <v>5</v>
      </c>
      <c r="B64" s="291" t="s">
        <v>47</v>
      </c>
      <c r="C64" s="292" t="s">
        <v>48</v>
      </c>
      <c r="D64" s="314" t="s">
        <v>49</v>
      </c>
      <c r="E64" s="291" t="s">
        <v>368</v>
      </c>
      <c r="F64" s="322">
        <f>'Consumo energ huella NAL'!C63</f>
        <v>50.570000000000007</v>
      </c>
      <c r="G64" s="322">
        <f>'Consumo energ huella BOG'!C63</f>
        <v>47.489000000000004</v>
      </c>
      <c r="H64" s="322">
        <f>'Consumo energ huella CALI'!C63</f>
        <v>61.911200000000001</v>
      </c>
      <c r="I64" s="352"/>
      <c r="J64" s="123"/>
      <c r="K64" s="5" t="str">
        <f t="shared" si="9"/>
        <v xml:space="preserve">Electricidad </v>
      </c>
      <c r="L64" s="265">
        <f>F64*$L$27</f>
        <v>2605140.0648313672</v>
      </c>
      <c r="M64" s="265">
        <f>G64*$M$27</f>
        <v>258128.25429016951</v>
      </c>
      <c r="N64" s="265">
        <f>H64*$N$27</f>
        <v>31713.103264272355</v>
      </c>
      <c r="O64" s="5" t="s">
        <v>370</v>
      </c>
    </row>
    <row r="65" spans="1:15" x14ac:dyDescent="0.3">
      <c r="A65" s="325">
        <v>5</v>
      </c>
      <c r="B65" s="291" t="s">
        <v>51</v>
      </c>
      <c r="C65" s="292" t="s">
        <v>52</v>
      </c>
      <c r="D65" s="314" t="s">
        <v>49</v>
      </c>
      <c r="E65" s="291" t="s">
        <v>369</v>
      </c>
      <c r="F65" s="322">
        <f>'Consumo energ huella NAL'!C64</f>
        <v>0</v>
      </c>
      <c r="G65" s="322">
        <f>'Consumo energ huella BOG'!C64</f>
        <v>0</v>
      </c>
      <c r="H65" s="322">
        <f>'Consumo energ huella CALI'!C64</f>
        <v>0</v>
      </c>
      <c r="I65" s="352"/>
      <c r="J65" s="123"/>
      <c r="K65" s="5" t="str">
        <f t="shared" si="9"/>
        <v>Gasolina</v>
      </c>
      <c r="L65" s="265">
        <f>F65*$L$27</f>
        <v>0</v>
      </c>
      <c r="M65" s="265">
        <f>G65*$M$27</f>
        <v>0</v>
      </c>
      <c r="N65" s="265">
        <f>H65*$N$27</f>
        <v>0</v>
      </c>
      <c r="O65" s="5" t="s">
        <v>371</v>
      </c>
    </row>
    <row r="66" spans="1:15" x14ac:dyDescent="0.3">
      <c r="A66" s="325">
        <v>5</v>
      </c>
      <c r="B66" s="291" t="s">
        <v>53</v>
      </c>
      <c r="C66" s="292" t="s">
        <v>54</v>
      </c>
      <c r="D66" s="314" t="s">
        <v>49</v>
      </c>
      <c r="E66" s="291" t="s">
        <v>369</v>
      </c>
      <c r="F66" s="322">
        <f>'Consumo energ huella NAL'!C65</f>
        <v>4204.6037500000002</v>
      </c>
      <c r="G66" s="322">
        <f>'Consumo energ huella BOG'!C65</f>
        <v>3948.4363749999998</v>
      </c>
      <c r="H66" s="322">
        <f>'Consumo energ huella CALI'!C65</f>
        <v>5147.5590999999995</v>
      </c>
      <c r="I66" s="352"/>
      <c r="J66" s="123"/>
      <c r="K66" s="5" t="str">
        <f t="shared" si="9"/>
        <v>ACPM</v>
      </c>
      <c r="L66" s="265">
        <f>F66*$L$27</f>
        <v>216602366.73650798</v>
      </c>
      <c r="M66" s="265">
        <f>G66*$M$27</f>
        <v>21461875.142760534</v>
      </c>
      <c r="N66" s="265">
        <f>H66*$N$27</f>
        <v>2636761.576213106</v>
      </c>
      <c r="O66" s="5" t="s">
        <v>371</v>
      </c>
    </row>
    <row r="67" spans="1:15" x14ac:dyDescent="0.3">
      <c r="A67" s="325">
        <v>5</v>
      </c>
      <c r="B67" s="294">
        <v>5.2</v>
      </c>
      <c r="C67" s="295" t="s">
        <v>7</v>
      </c>
      <c r="D67" s="295"/>
      <c r="E67" s="294"/>
      <c r="F67" s="324"/>
      <c r="G67" s="324"/>
      <c r="H67" s="324"/>
      <c r="I67" s="352"/>
      <c r="J67" s="123"/>
      <c r="K67" s="73" t="str">
        <f t="shared" si="9"/>
        <v>Mampostería confinada</v>
      </c>
      <c r="L67" s="265"/>
      <c r="M67" s="265"/>
      <c r="N67" s="265"/>
      <c r="O67" s="5"/>
    </row>
    <row r="68" spans="1:15" x14ac:dyDescent="0.3">
      <c r="A68" s="325">
        <v>5</v>
      </c>
      <c r="B68" s="291" t="s">
        <v>55</v>
      </c>
      <c r="C68" s="292" t="s">
        <v>48</v>
      </c>
      <c r="D68" s="314" t="s">
        <v>49</v>
      </c>
      <c r="E68" s="291" t="s">
        <v>368</v>
      </c>
      <c r="F68" s="322">
        <f>'Consumo energ huella NAL'!C67</f>
        <v>378.73110000000003</v>
      </c>
      <c r="G68" s="322">
        <f>'Consumo energ huella BOG'!C67</f>
        <v>411.27720000000005</v>
      </c>
      <c r="H68" s="322">
        <f>'Consumo energ huella CALI'!C67</f>
        <v>358.57229999999998</v>
      </c>
      <c r="I68" s="352"/>
      <c r="J68" s="123"/>
      <c r="K68" s="5" t="str">
        <f t="shared" si="9"/>
        <v xml:space="preserve">Electricidad </v>
      </c>
      <c r="L68" s="265">
        <f>F68*$L$28</f>
        <v>63697121.971958064</v>
      </c>
      <c r="M68" s="265">
        <f>G68*$M$28</f>
        <v>20920766.166791372</v>
      </c>
      <c r="N68" s="265">
        <f>H68*$N$28</f>
        <v>1580681.1127198993</v>
      </c>
      <c r="O68" s="5" t="s">
        <v>370</v>
      </c>
    </row>
    <row r="69" spans="1:15" x14ac:dyDescent="0.3">
      <c r="A69" s="325">
        <v>5</v>
      </c>
      <c r="B69" s="291" t="s">
        <v>56</v>
      </c>
      <c r="C69" s="292" t="s">
        <v>52</v>
      </c>
      <c r="D69" s="314" t="s">
        <v>49</v>
      </c>
      <c r="E69" s="291" t="s">
        <v>369</v>
      </c>
      <c r="F69" s="322">
        <f>'Consumo energ huella NAL'!C68</f>
        <v>0</v>
      </c>
      <c r="G69" s="322">
        <f>'Consumo energ huella BOG'!C68</f>
        <v>0</v>
      </c>
      <c r="H69" s="322">
        <f>'Consumo energ huella CALI'!C68</f>
        <v>0</v>
      </c>
      <c r="I69" s="352"/>
      <c r="J69" s="123"/>
      <c r="K69" s="5" t="str">
        <f t="shared" si="9"/>
        <v>Gasolina</v>
      </c>
      <c r="L69" s="265">
        <f>F69*$L$28</f>
        <v>0</v>
      </c>
      <c r="M69" s="265">
        <f>G69*$M$28</f>
        <v>0</v>
      </c>
      <c r="N69" s="265">
        <f>H69*$N$28</f>
        <v>0</v>
      </c>
      <c r="O69" s="5" t="s">
        <v>371</v>
      </c>
    </row>
    <row r="70" spans="1:15" x14ac:dyDescent="0.3">
      <c r="A70" s="325">
        <v>5</v>
      </c>
      <c r="B70" s="291" t="s">
        <v>57</v>
      </c>
      <c r="C70" s="292" t="s">
        <v>54</v>
      </c>
      <c r="D70" s="314" t="s">
        <v>49</v>
      </c>
      <c r="E70" s="291" t="s">
        <v>369</v>
      </c>
      <c r="F70" s="322">
        <f>'Consumo energ huella NAL'!C69</f>
        <v>5214.7895250000001</v>
      </c>
      <c r="G70" s="322">
        <f>'Consumo energ huella BOG'!C69</f>
        <v>5662.9203000000007</v>
      </c>
      <c r="H70" s="322">
        <f>'Consumo energ huella CALI'!C69</f>
        <v>4937.2208250000003</v>
      </c>
      <c r="I70" s="352"/>
      <c r="J70" s="123"/>
      <c r="K70" s="5" t="str">
        <f t="shared" si="9"/>
        <v>ACPM</v>
      </c>
      <c r="L70" s="265">
        <f>F70*$L$28</f>
        <v>877052569.57248616</v>
      </c>
      <c r="M70" s="265">
        <f>G70*$M$28</f>
        <v>288060294.65644103</v>
      </c>
      <c r="N70" s="265">
        <f>H70*$N$28</f>
        <v>21764569.397593901</v>
      </c>
      <c r="O70" s="5" t="s">
        <v>371</v>
      </c>
    </row>
    <row r="71" spans="1:15" x14ac:dyDescent="0.3">
      <c r="A71" s="325">
        <v>5</v>
      </c>
      <c r="B71" s="294">
        <v>5.3</v>
      </c>
      <c r="C71" s="295" t="s">
        <v>8</v>
      </c>
      <c r="D71" s="295"/>
      <c r="E71" s="294"/>
      <c r="F71" s="324"/>
      <c r="G71" s="324"/>
      <c r="H71" s="324"/>
      <c r="I71" s="352"/>
      <c r="J71" s="123"/>
      <c r="K71" s="73" t="str">
        <f t="shared" si="9"/>
        <v>Sistema industrializado</v>
      </c>
      <c r="L71" s="265"/>
      <c r="M71" s="265"/>
      <c r="N71" s="265"/>
      <c r="O71" s="5"/>
    </row>
    <row r="72" spans="1:15" x14ac:dyDescent="0.3">
      <c r="A72" s="325">
        <v>5</v>
      </c>
      <c r="B72" s="291" t="s">
        <v>58</v>
      </c>
      <c r="C72" s="292" t="s">
        <v>48</v>
      </c>
      <c r="D72" s="314" t="s">
        <v>49</v>
      </c>
      <c r="E72" s="291" t="s">
        <v>368</v>
      </c>
      <c r="F72" s="322">
        <f>'Consumo energ huella NAL'!C71</f>
        <v>276.07862499999999</v>
      </c>
      <c r="G72" s="322">
        <f>'Consumo energ huella BOG'!C71</f>
        <v>300.00037500000002</v>
      </c>
      <c r="H72" s="322">
        <f>'Consumo energ huella CALI'!C71</f>
        <v>279.37462499999998</v>
      </c>
      <c r="I72" s="352"/>
      <c r="J72" s="123"/>
      <c r="K72" s="5" t="str">
        <f t="shared" si="9"/>
        <v xml:space="preserve">Electricidad </v>
      </c>
      <c r="L72" s="265">
        <f>F72*$L$29</f>
        <v>50068198.746525511</v>
      </c>
      <c r="M72" s="265">
        <f>G72*$M$29</f>
        <v>12605388.769170051</v>
      </c>
      <c r="N72" s="265">
        <f>H72*$N$29</f>
        <v>921750.62629621988</v>
      </c>
      <c r="O72" s="5" t="s">
        <v>370</v>
      </c>
    </row>
    <row r="73" spans="1:15" x14ac:dyDescent="0.3">
      <c r="A73" s="325">
        <v>5</v>
      </c>
      <c r="B73" s="291" t="s">
        <v>59</v>
      </c>
      <c r="C73" s="292" t="s">
        <v>52</v>
      </c>
      <c r="D73" s="314" t="s">
        <v>49</v>
      </c>
      <c r="E73" s="291" t="s">
        <v>369</v>
      </c>
      <c r="F73" s="322">
        <f>'Consumo energ huella NAL'!C72</f>
        <v>1290.332525</v>
      </c>
      <c r="G73" s="322">
        <f>'Consumo energ huella BOG'!C72</f>
        <v>1402.1376749999999</v>
      </c>
      <c r="H73" s="322">
        <f>'Consumo energ huella CALI'!C72</f>
        <v>1305.7373250000001</v>
      </c>
      <c r="I73" s="352"/>
      <c r="J73" s="123"/>
      <c r="K73" s="5" t="str">
        <f t="shared" si="9"/>
        <v>Gasolina</v>
      </c>
      <c r="L73" s="265">
        <f>F73*$L$29</f>
        <v>234008066.76288721</v>
      </c>
      <c r="M73" s="265">
        <f>G73*$M$29</f>
        <v>58914894.693965651</v>
      </c>
      <c r="N73" s="265">
        <f>H73*$N$29</f>
        <v>4308065.5485339835</v>
      </c>
      <c r="O73" s="5" t="s">
        <v>371</v>
      </c>
    </row>
    <row r="74" spans="1:15" x14ac:dyDescent="0.3">
      <c r="A74" s="325">
        <v>5</v>
      </c>
      <c r="B74" s="291" t="s">
        <v>60</v>
      </c>
      <c r="C74" s="292" t="s">
        <v>54</v>
      </c>
      <c r="D74" s="314" t="s">
        <v>49</v>
      </c>
      <c r="E74" s="291" t="s">
        <v>369</v>
      </c>
      <c r="F74" s="322">
        <f>'Consumo energ huella NAL'!C73</f>
        <v>16131.032825</v>
      </c>
      <c r="G74" s="322">
        <f>'Consumo energ huella BOG'!C73</f>
        <v>17528.759775000002</v>
      </c>
      <c r="H74" s="322">
        <f>'Consumo energ huella CALI'!C73</f>
        <v>16323.615225</v>
      </c>
      <c r="I74" s="352"/>
      <c r="J74" s="123"/>
      <c r="K74" s="5" t="str">
        <f t="shared" si="9"/>
        <v>ACPM</v>
      </c>
      <c r="L74" s="265">
        <f>F74*$L$29</f>
        <v>2925441103.8479595</v>
      </c>
      <c r="M74" s="265">
        <f>G74*$M$29</f>
        <v>736521851.36523497</v>
      </c>
      <c r="N74" s="265">
        <f>H74*$N$29</f>
        <v>53857083.681319527</v>
      </c>
      <c r="O74" s="5" t="s">
        <v>371</v>
      </c>
    </row>
    <row r="75" spans="1:15" x14ac:dyDescent="0.3">
      <c r="A75" s="325">
        <v>5</v>
      </c>
      <c r="B75" s="294">
        <v>5.4</v>
      </c>
      <c r="C75" s="295" t="s">
        <v>9</v>
      </c>
      <c r="D75" s="295"/>
      <c r="E75" s="294"/>
      <c r="F75" s="294"/>
      <c r="G75" s="294"/>
      <c r="H75" s="294"/>
      <c r="I75" s="352"/>
      <c r="J75" s="123"/>
      <c r="K75" s="73" t="str">
        <f t="shared" si="9"/>
        <v>Otros</v>
      </c>
      <c r="L75" s="265"/>
      <c r="M75" s="265"/>
      <c r="N75" s="265"/>
      <c r="O75" s="5"/>
    </row>
    <row r="76" spans="1:15" x14ac:dyDescent="0.3">
      <c r="A76" s="325">
        <v>5</v>
      </c>
      <c r="B76" s="291" t="s">
        <v>61</v>
      </c>
      <c r="C76" s="292" t="s">
        <v>48</v>
      </c>
      <c r="D76" s="314" t="s">
        <v>49</v>
      </c>
      <c r="E76" s="291" t="s">
        <v>368</v>
      </c>
      <c r="F76" s="291" t="s">
        <v>62</v>
      </c>
      <c r="G76" s="291" t="s">
        <v>62</v>
      </c>
      <c r="H76" s="291" t="s">
        <v>62</v>
      </c>
      <c r="I76" s="352"/>
      <c r="J76" s="123"/>
      <c r="K76" s="5" t="str">
        <f t="shared" si="9"/>
        <v xml:space="preserve">Electricidad </v>
      </c>
      <c r="L76" s="274" t="s">
        <v>235</v>
      </c>
      <c r="M76" s="274" t="s">
        <v>235</v>
      </c>
      <c r="N76" s="274" t="s">
        <v>235</v>
      </c>
      <c r="O76" s="5" t="s">
        <v>370</v>
      </c>
    </row>
    <row r="77" spans="1:15" x14ac:dyDescent="0.3">
      <c r="A77" s="325">
        <v>5</v>
      </c>
      <c r="B77" s="291" t="s">
        <v>63</v>
      </c>
      <c r="C77" s="292" t="s">
        <v>52</v>
      </c>
      <c r="D77" s="314" t="s">
        <v>49</v>
      </c>
      <c r="E77" s="291" t="s">
        <v>369</v>
      </c>
      <c r="F77" s="291" t="s">
        <v>62</v>
      </c>
      <c r="G77" s="291" t="s">
        <v>62</v>
      </c>
      <c r="H77" s="291" t="s">
        <v>62</v>
      </c>
      <c r="I77" s="352"/>
      <c r="J77" s="123"/>
      <c r="K77" s="5" t="str">
        <f t="shared" si="9"/>
        <v>Gasolina</v>
      </c>
      <c r="L77" s="274" t="s">
        <v>235</v>
      </c>
      <c r="M77" s="274" t="s">
        <v>235</v>
      </c>
      <c r="N77" s="274" t="s">
        <v>235</v>
      </c>
      <c r="O77" s="5" t="s">
        <v>371</v>
      </c>
    </row>
    <row r="78" spans="1:15" x14ac:dyDescent="0.3">
      <c r="A78" s="325">
        <v>5</v>
      </c>
      <c r="B78" s="291" t="s">
        <v>64</v>
      </c>
      <c r="C78" s="292" t="s">
        <v>54</v>
      </c>
      <c r="D78" s="314" t="s">
        <v>49</v>
      </c>
      <c r="E78" s="291" t="s">
        <v>369</v>
      </c>
      <c r="F78" s="291" t="s">
        <v>62</v>
      </c>
      <c r="G78" s="291" t="s">
        <v>62</v>
      </c>
      <c r="H78" s="291" t="s">
        <v>62</v>
      </c>
      <c r="I78" s="353"/>
      <c r="J78" s="123"/>
      <c r="K78" s="5" t="str">
        <f t="shared" si="9"/>
        <v>ACPM</v>
      </c>
      <c r="L78" s="274" t="s">
        <v>235</v>
      </c>
      <c r="M78" s="274" t="s">
        <v>235</v>
      </c>
      <c r="N78" s="274" t="s">
        <v>235</v>
      </c>
      <c r="O78" s="5" t="s">
        <v>371</v>
      </c>
    </row>
    <row r="79" spans="1:15" x14ac:dyDescent="0.3">
      <c r="K79" s="212" t="s">
        <v>419</v>
      </c>
      <c r="L79" s="267"/>
      <c r="M79" s="267"/>
      <c r="N79" s="267"/>
      <c r="O79" s="5"/>
    </row>
    <row r="80" spans="1:15" x14ac:dyDescent="0.3">
      <c r="A80" s="123"/>
      <c r="K80" s="5" t="s">
        <v>405</v>
      </c>
      <c r="L80" s="267">
        <v>0.16600000000000001</v>
      </c>
      <c r="M80" s="267">
        <v>0.16600000000000001</v>
      </c>
      <c r="N80" s="26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267"/>
      <c r="M83" s="267"/>
      <c r="N83" s="267"/>
      <c r="O83" s="5"/>
    </row>
    <row r="84" spans="1:15" x14ac:dyDescent="0.3">
      <c r="K84" s="5" t="s">
        <v>416</v>
      </c>
      <c r="L84" s="267">
        <f>SUM(L53:L56)/1000000000</f>
        <v>2.595939565494807</v>
      </c>
      <c r="M84" s="267">
        <f>SUM(M53:M56)/1000000000</f>
        <v>0.70546537300926471</v>
      </c>
      <c r="N84" s="267">
        <f>SUM(N53:N56)/1000000000</f>
        <v>5.3752370540280446E-2</v>
      </c>
      <c r="O84" s="5" t="s">
        <v>384</v>
      </c>
    </row>
    <row r="85" spans="1:15" x14ac:dyDescent="0.3">
      <c r="K85" s="5" t="s">
        <v>417</v>
      </c>
      <c r="L85" s="267">
        <f>SUM(L58:L61)/1000000000</f>
        <v>0.23045516419082251</v>
      </c>
      <c r="M85" s="267">
        <f>SUM(M58:M61)/1000000000</f>
        <v>6.2655799459963274E-2</v>
      </c>
      <c r="N85" s="267">
        <f>SUM(N58:N61)/1000000000</f>
        <v>4.8744494947760607E-3</v>
      </c>
      <c r="O85" s="5" t="s">
        <v>384</v>
      </c>
    </row>
    <row r="86" spans="1:15" x14ac:dyDescent="0.3">
      <c r="K86" s="5" t="s">
        <v>404</v>
      </c>
      <c r="L86" s="267">
        <f>((SUM(L64,L68,L72)*L80/1000)+SUM(L65,L69,L73)*L81+SUM(L66,L70,L74)*L82)/1000000</f>
        <v>0.33462075285145648</v>
      </c>
      <c r="M86" s="267">
        <f>((SUM(M64,M68,M72)*M80/1000)+SUM(M65,M69,M73)*M81+SUM(M66,M70,M74)*M82)/1000000</f>
        <v>8.7533238892744406E-2</v>
      </c>
      <c r="N86" s="267">
        <f>((SUM(N64,N68,N72)*N80/1000)+SUM(N65,N69,N73)*N81+SUM(N66,N70,N74)*N82)/1000000</f>
        <v>6.5428555846498114E-3</v>
      </c>
      <c r="O86" s="5" t="s">
        <v>384</v>
      </c>
    </row>
    <row r="87" spans="1:15" x14ac:dyDescent="0.3">
      <c r="K87" s="217" t="s">
        <v>418</v>
      </c>
      <c r="L87" s="275">
        <f>SUM(L84:L86)</f>
        <v>3.1610154825370858</v>
      </c>
      <c r="M87" s="275">
        <f>SUM(M84:M86)</f>
        <v>0.8556544113619724</v>
      </c>
      <c r="N87" s="275">
        <f>SUM(N84:N86)</f>
        <v>6.5169675619706324E-2</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34" t="s">
        <v>464</v>
      </c>
      <c r="B92" s="234" t="s">
        <v>464</v>
      </c>
      <c r="C92" s="73" t="s">
        <v>477</v>
      </c>
      <c r="D92" s="73" t="s">
        <v>475</v>
      </c>
      <c r="F92" s="234"/>
      <c r="G92" s="284"/>
      <c r="H92" s="284"/>
      <c r="I92" s="354" t="s">
        <v>466</v>
      </c>
      <c r="K92" s="73" t="str">
        <f>C92</f>
        <v>Huella de carbono por uso y fin de vida de edificaciones residenciales formales</v>
      </c>
      <c r="L92" s="144"/>
      <c r="M92" s="144"/>
      <c r="N92" s="235"/>
      <c r="O92" s="5"/>
    </row>
    <row r="93" spans="1:15" x14ac:dyDescent="0.3">
      <c r="A93" s="234" t="s">
        <v>464</v>
      </c>
      <c r="B93" s="144" t="s">
        <v>468</v>
      </c>
      <c r="C93" s="5" t="s">
        <v>6</v>
      </c>
      <c r="D93" s="5" t="s">
        <v>465</v>
      </c>
      <c r="E93" s="144" t="s">
        <v>455</v>
      </c>
      <c r="F93" s="235">
        <f>'Huella uso y fin de vida NAL'!F46</f>
        <v>0.698192389047401</v>
      </c>
      <c r="G93" s="315">
        <f>'Huella uso y fin de vida BOG'!F46</f>
        <v>0.65565470364785494</v>
      </c>
      <c r="H93" s="315">
        <f>'Huella uso y fin de vida CALI'!F46</f>
        <v>0.8547741474548437</v>
      </c>
      <c r="I93" s="352"/>
      <c r="K93" s="5" t="str">
        <f>C93</f>
        <v>Mampostería estructural</v>
      </c>
      <c r="L93" s="274">
        <f>F93*L27</f>
        <v>35967.746997581831</v>
      </c>
      <c r="M93" s="274">
        <f t="shared" ref="L93:N95" si="10">G93*M27</f>
        <v>3563.8359213661947</v>
      </c>
      <c r="N93" s="274">
        <f t="shared" si="10"/>
        <v>437.84550785424642</v>
      </c>
      <c r="O93" s="5" t="s">
        <v>476</v>
      </c>
    </row>
    <row r="94" spans="1:15" x14ac:dyDescent="0.3">
      <c r="A94" s="234" t="s">
        <v>464</v>
      </c>
      <c r="B94" s="144" t="s">
        <v>469</v>
      </c>
      <c r="C94" s="5" t="s">
        <v>7</v>
      </c>
      <c r="D94" s="5" t="s">
        <v>465</v>
      </c>
      <c r="E94" s="144" t="s">
        <v>455</v>
      </c>
      <c r="F94" s="23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0"/>
        <v>145638.32058371161</v>
      </c>
      <c r="M94" s="274">
        <f t="shared" si="10"/>
        <v>47833.640760054695</v>
      </c>
      <c r="N94" s="274">
        <f t="shared" si="10"/>
        <v>3614.099593640432</v>
      </c>
      <c r="O94" s="5" t="s">
        <v>476</v>
      </c>
    </row>
    <row r="95" spans="1:15" x14ac:dyDescent="0.3">
      <c r="A95" s="234" t="s">
        <v>464</v>
      </c>
      <c r="B95" s="144" t="s">
        <v>470</v>
      </c>
      <c r="C95" s="5" t="s">
        <v>8</v>
      </c>
      <c r="D95" s="5" t="s">
        <v>465</v>
      </c>
      <c r="E95" s="144" t="s">
        <v>455</v>
      </c>
      <c r="F95" s="23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0"/>
        <v>119469.26060533317</v>
      </c>
      <c r="M95" s="274">
        <f t="shared" si="10"/>
        <v>30078.103738453799</v>
      </c>
      <c r="N95" s="274">
        <f t="shared" si="10"/>
        <v>2199.4173655738718</v>
      </c>
      <c r="O95" s="5" t="s">
        <v>476</v>
      </c>
    </row>
    <row r="96" spans="1:15" x14ac:dyDescent="0.3">
      <c r="A96" s="234" t="s">
        <v>464</v>
      </c>
      <c r="B96" s="144" t="s">
        <v>471</v>
      </c>
      <c r="C96" s="5" t="s">
        <v>9</v>
      </c>
      <c r="D96" s="5" t="s">
        <v>465</v>
      </c>
      <c r="E96" s="144" t="s">
        <v>455</v>
      </c>
      <c r="F96" s="144"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0.30107532818662658</v>
      </c>
      <c r="M97" s="218">
        <f>SUM(M94:M96)/1000000</f>
        <v>7.7911744498508489E-2</v>
      </c>
      <c r="N97" s="218">
        <f>SUM(N94:N96)/1000000</f>
        <v>5.8135169592143038E-3</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600</v>
      </c>
      <c r="D103" s="285" t="s">
        <v>68</v>
      </c>
      <c r="E103" s="284" t="s">
        <v>238</v>
      </c>
      <c r="F103" s="286">
        <f>'Número de viviendas existentes'!L12</f>
        <v>13485574</v>
      </c>
      <c r="G103" s="287">
        <f>'Número de viviendas existentes'!F12</f>
        <v>2729436</v>
      </c>
      <c r="H103" s="288">
        <f>'Número de viviendas existentes'!I12</f>
        <v>761610</v>
      </c>
      <c r="I103" s="354" t="s">
        <v>10</v>
      </c>
      <c r="J103" s="123"/>
      <c r="K103" s="212" t="str">
        <f t="shared" ref="K103:K128" si="11">C103</f>
        <v xml:space="preserve">Participación de viviendas urbanas existentes por estrato socioeconómico </v>
      </c>
      <c r="L103" s="273">
        <f>F103</f>
        <v>13485574</v>
      </c>
      <c r="M103" s="273">
        <f>G103</f>
        <v>2729436</v>
      </c>
      <c r="N103" s="273">
        <f>H103</f>
        <v>761610</v>
      </c>
      <c r="O103" s="5" t="s">
        <v>238</v>
      </c>
    </row>
    <row r="104" spans="1:16" x14ac:dyDescent="0.3">
      <c r="A104" s="325">
        <v>6</v>
      </c>
      <c r="B104" s="291">
        <v>6.1</v>
      </c>
      <c r="C104" s="292" t="s">
        <v>69</v>
      </c>
      <c r="D104" s="292" t="s">
        <v>68</v>
      </c>
      <c r="E104" s="291" t="s">
        <v>5</v>
      </c>
      <c r="F104" s="293">
        <v>0.252</v>
      </c>
      <c r="G104" s="326">
        <v>7.9000000000000001E-2</v>
      </c>
      <c r="H104" s="326">
        <v>0.22500000000000001</v>
      </c>
      <c r="I104" s="352"/>
      <c r="J104" s="123"/>
      <c r="K104" s="5" t="str">
        <f t="shared" si="11"/>
        <v>Estrato 1</v>
      </c>
      <c r="L104" s="265">
        <f t="shared" ref="L104:L109" si="12">$F$103*F104</f>
        <v>3398364.648</v>
      </c>
      <c r="M104" s="265">
        <f t="shared" ref="M104:M109" si="13">$G$103*G104</f>
        <v>215625.44399999999</v>
      </c>
      <c r="N104" s="265">
        <f t="shared" ref="N104:N109" si="14">$H$103*H104</f>
        <v>171362.25</v>
      </c>
      <c r="O104" s="5" t="s">
        <v>238</v>
      </c>
    </row>
    <row r="105" spans="1:16" x14ac:dyDescent="0.3">
      <c r="A105" s="325">
        <v>6</v>
      </c>
      <c r="B105" s="291">
        <v>6.2</v>
      </c>
      <c r="C105" s="292" t="s">
        <v>70</v>
      </c>
      <c r="D105" s="292" t="s">
        <v>68</v>
      </c>
      <c r="E105" s="291" t="s">
        <v>5</v>
      </c>
      <c r="F105" s="293">
        <v>0.35489999999999999</v>
      </c>
      <c r="G105" s="326">
        <v>0.34</v>
      </c>
      <c r="H105" s="326">
        <v>0.37</v>
      </c>
      <c r="I105" s="352"/>
      <c r="J105" s="123"/>
      <c r="K105" s="5" t="str">
        <f t="shared" si="11"/>
        <v>Estrato 2</v>
      </c>
      <c r="L105" s="265">
        <f t="shared" si="12"/>
        <v>4786030.2126000002</v>
      </c>
      <c r="M105" s="265">
        <f t="shared" si="13"/>
        <v>928008.24000000011</v>
      </c>
      <c r="N105" s="265">
        <f t="shared" si="14"/>
        <v>281795.7</v>
      </c>
      <c r="O105" s="5" t="s">
        <v>238</v>
      </c>
    </row>
    <row r="106" spans="1:16" x14ac:dyDescent="0.3">
      <c r="A106" s="325">
        <v>6</v>
      </c>
      <c r="B106" s="291">
        <v>6.3</v>
      </c>
      <c r="C106" s="292" t="s">
        <v>71</v>
      </c>
      <c r="D106" s="292" t="s">
        <v>68</v>
      </c>
      <c r="E106" s="291" t="s">
        <v>5</v>
      </c>
      <c r="F106" s="293">
        <v>0.245</v>
      </c>
      <c r="G106" s="326">
        <v>0.36</v>
      </c>
      <c r="H106" s="326">
        <v>0.25</v>
      </c>
      <c r="I106" s="352"/>
      <c r="J106" s="123"/>
      <c r="K106" s="5" t="str">
        <f t="shared" si="11"/>
        <v>Estrato 3</v>
      </c>
      <c r="L106" s="265">
        <f t="shared" si="12"/>
        <v>3303965.63</v>
      </c>
      <c r="M106" s="265">
        <f t="shared" si="13"/>
        <v>982596.96</v>
      </c>
      <c r="N106" s="265">
        <f t="shared" si="14"/>
        <v>190402.5</v>
      </c>
      <c r="O106" s="5" t="s">
        <v>238</v>
      </c>
    </row>
    <row r="107" spans="1:16" x14ac:dyDescent="0.3">
      <c r="A107" s="325">
        <v>6</v>
      </c>
      <c r="B107" s="291">
        <v>6.4</v>
      </c>
      <c r="C107" s="292" t="s">
        <v>72</v>
      </c>
      <c r="D107" s="292" t="s">
        <v>68</v>
      </c>
      <c r="E107" s="291" t="s">
        <v>5</v>
      </c>
      <c r="F107" s="293">
        <v>9.01E-2</v>
      </c>
      <c r="G107" s="326">
        <v>0.13600000000000001</v>
      </c>
      <c r="H107" s="326">
        <v>0.08</v>
      </c>
      <c r="I107" s="352"/>
      <c r="J107" s="123"/>
      <c r="K107" s="5" t="str">
        <f t="shared" si="11"/>
        <v>Estrato 4</v>
      </c>
      <c r="L107" s="265">
        <f t="shared" si="12"/>
        <v>1215050.2174</v>
      </c>
      <c r="M107" s="265">
        <f t="shared" si="13"/>
        <v>371203.29600000003</v>
      </c>
      <c r="N107" s="265">
        <f t="shared" si="14"/>
        <v>60928.800000000003</v>
      </c>
      <c r="O107" s="5" t="s">
        <v>238</v>
      </c>
    </row>
    <row r="108" spans="1:16" x14ac:dyDescent="0.3">
      <c r="A108" s="325">
        <v>6</v>
      </c>
      <c r="B108" s="291">
        <v>6.5</v>
      </c>
      <c r="C108" s="292" t="s">
        <v>73</v>
      </c>
      <c r="D108" s="292" t="s">
        <v>68</v>
      </c>
      <c r="E108" s="291" t="s">
        <v>5</v>
      </c>
      <c r="F108" s="293">
        <v>3.6700000000000003E-2</v>
      </c>
      <c r="G108" s="326">
        <v>4.4999999999999998E-2</v>
      </c>
      <c r="H108" s="326">
        <v>0.05</v>
      </c>
      <c r="I108" s="352"/>
      <c r="J108" s="123"/>
      <c r="K108" s="5" t="str">
        <f t="shared" si="11"/>
        <v>Estrato 5</v>
      </c>
      <c r="L108" s="265">
        <f t="shared" si="12"/>
        <v>494920.56580000004</v>
      </c>
      <c r="M108" s="265">
        <f t="shared" si="13"/>
        <v>122824.62</v>
      </c>
      <c r="N108" s="265">
        <f t="shared" si="14"/>
        <v>38080.5</v>
      </c>
      <c r="O108" s="5" t="s">
        <v>238</v>
      </c>
    </row>
    <row r="109" spans="1:16" x14ac:dyDescent="0.3">
      <c r="A109" s="325">
        <v>6</v>
      </c>
      <c r="B109" s="291">
        <v>6.6</v>
      </c>
      <c r="C109" s="292" t="s">
        <v>74</v>
      </c>
      <c r="D109" s="292" t="s">
        <v>68</v>
      </c>
      <c r="E109" s="291" t="s">
        <v>5</v>
      </c>
      <c r="F109" s="293">
        <v>2.1299999999999999E-2</v>
      </c>
      <c r="G109" s="326">
        <v>0.04</v>
      </c>
      <c r="H109" s="326">
        <v>2.5000000000000001E-2</v>
      </c>
      <c r="I109" s="353"/>
      <c r="J109" s="123"/>
      <c r="K109" s="5" t="str">
        <f t="shared" si="11"/>
        <v>Estrato 6</v>
      </c>
      <c r="L109" s="265">
        <f t="shared" si="12"/>
        <v>287242.72619999998</v>
      </c>
      <c r="M109" s="265">
        <f t="shared" si="13"/>
        <v>109177.44</v>
      </c>
      <c r="N109" s="265">
        <f t="shared" si="14"/>
        <v>19040.25</v>
      </c>
      <c r="O109" s="5" t="s">
        <v>238</v>
      </c>
    </row>
    <row r="110" spans="1:16" s="122" customFormat="1" x14ac:dyDescent="0.3">
      <c r="A110" s="284">
        <v>7</v>
      </c>
      <c r="B110" s="284">
        <v>7</v>
      </c>
      <c r="C110" s="285" t="s">
        <v>601</v>
      </c>
      <c r="D110" s="285" t="s">
        <v>75</v>
      </c>
      <c r="E110" s="284"/>
      <c r="F110" s="284"/>
      <c r="G110" s="284"/>
      <c r="H110" s="284"/>
      <c r="I110" s="354" t="s">
        <v>10</v>
      </c>
      <c r="J110" s="123"/>
      <c r="K110" s="212" t="str">
        <f t="shared" si="11"/>
        <v>Promedio anual de consumo energético, por tipo de energético según estrato</v>
      </c>
      <c r="L110" s="273"/>
      <c r="M110" s="273"/>
      <c r="N110" s="273"/>
      <c r="O110" s="73"/>
    </row>
    <row r="111" spans="1:16" x14ac:dyDescent="0.3">
      <c r="A111" s="325">
        <v>7</v>
      </c>
      <c r="B111" s="291">
        <v>7.1</v>
      </c>
      <c r="C111" s="292" t="s">
        <v>69</v>
      </c>
      <c r="D111" s="292"/>
      <c r="E111" s="291"/>
      <c r="F111" s="291"/>
      <c r="G111" s="291"/>
      <c r="H111" s="291"/>
      <c r="I111" s="352"/>
      <c r="J111" s="123"/>
      <c r="K111" s="73" t="str">
        <f t="shared" si="11"/>
        <v>Estrato 1</v>
      </c>
      <c r="L111" s="265"/>
      <c r="M111" s="265"/>
      <c r="N111" s="265"/>
      <c r="O111" s="5"/>
    </row>
    <row r="112" spans="1:16" x14ac:dyDescent="0.3">
      <c r="A112" s="325">
        <v>7</v>
      </c>
      <c r="B112" s="291" t="s">
        <v>76</v>
      </c>
      <c r="C112" s="292" t="s">
        <v>77</v>
      </c>
      <c r="D112" s="292" t="s">
        <v>75</v>
      </c>
      <c r="E112" s="327" t="s">
        <v>78</v>
      </c>
      <c r="F112" s="291">
        <v>1633.41</v>
      </c>
      <c r="G112" s="291">
        <v>1573.75</v>
      </c>
      <c r="H112" s="291">
        <v>1697.03</v>
      </c>
      <c r="I112" s="352"/>
      <c r="J112" s="123"/>
      <c r="K112" s="5" t="str">
        <f t="shared" si="11"/>
        <v>Electricidad</v>
      </c>
      <c r="L112" s="265">
        <f>F112*L104</f>
        <v>5550922799.6896801</v>
      </c>
      <c r="M112" s="265">
        <f>G112*M104</f>
        <v>339340542.495</v>
      </c>
      <c r="N112" s="265">
        <f>H112*N104</f>
        <v>290806879.11750001</v>
      </c>
      <c r="O112" s="5" t="s">
        <v>370</v>
      </c>
    </row>
    <row r="113" spans="1:15" x14ac:dyDescent="0.3">
      <c r="A113" s="325">
        <v>7</v>
      </c>
      <c r="B113" s="291" t="s">
        <v>79</v>
      </c>
      <c r="C113" s="292" t="s">
        <v>80</v>
      </c>
      <c r="D113" s="292" t="s">
        <v>75</v>
      </c>
      <c r="E113" s="291" t="s">
        <v>17</v>
      </c>
      <c r="F113" s="291">
        <v>171.05</v>
      </c>
      <c r="G113" s="291">
        <v>218.43</v>
      </c>
      <c r="H113" s="291">
        <v>131.55000000000001</v>
      </c>
      <c r="I113" s="352"/>
      <c r="J113" s="123"/>
      <c r="K113" s="5" t="str">
        <f t="shared" si="11"/>
        <v>Gas natural</v>
      </c>
      <c r="L113" s="265">
        <f>F113*L104</f>
        <v>581290273.04040003</v>
      </c>
      <c r="M113" s="265">
        <f>G113*M104</f>
        <v>47099065.732919998</v>
      </c>
      <c r="N113" s="265">
        <f>H113*N104</f>
        <v>22542703.987500001</v>
      </c>
      <c r="O113" s="5" t="s">
        <v>237</v>
      </c>
    </row>
    <row r="114" spans="1:15" x14ac:dyDescent="0.3">
      <c r="A114" s="325">
        <v>7</v>
      </c>
      <c r="B114" s="291">
        <v>7.2</v>
      </c>
      <c r="C114" s="292" t="s">
        <v>70</v>
      </c>
      <c r="D114" s="292"/>
      <c r="E114" s="291"/>
      <c r="F114" s="291"/>
      <c r="G114" s="291"/>
      <c r="H114" s="291"/>
      <c r="I114" s="352"/>
      <c r="J114" s="123"/>
      <c r="K114" s="73" t="str">
        <f t="shared" si="11"/>
        <v>Estrato 2</v>
      </c>
      <c r="L114" s="265"/>
      <c r="M114" s="265"/>
      <c r="N114" s="265"/>
      <c r="O114" s="5"/>
    </row>
    <row r="115" spans="1:15" x14ac:dyDescent="0.3">
      <c r="A115" s="325">
        <v>7</v>
      </c>
      <c r="B115" s="291" t="s">
        <v>81</v>
      </c>
      <c r="C115" s="292" t="s">
        <v>77</v>
      </c>
      <c r="D115" s="292" t="s">
        <v>75</v>
      </c>
      <c r="E115" s="327" t="s">
        <v>78</v>
      </c>
      <c r="F115" s="291">
        <v>1786.22</v>
      </c>
      <c r="G115" s="291">
        <v>1740.88</v>
      </c>
      <c r="H115" s="291">
        <v>1842.37</v>
      </c>
      <c r="I115" s="352"/>
      <c r="J115" s="123"/>
      <c r="K115" s="5" t="str">
        <f t="shared" si="11"/>
        <v>Electricidad</v>
      </c>
      <c r="L115" s="265">
        <f>F115*L105</f>
        <v>8548902886.3503723</v>
      </c>
      <c r="M115" s="265">
        <f>G115*M105</f>
        <v>1615550984.8512003</v>
      </c>
      <c r="N115" s="265">
        <f>H115*N105</f>
        <v>519171943.80900002</v>
      </c>
      <c r="O115" s="5" t="s">
        <v>370</v>
      </c>
    </row>
    <row r="116" spans="1:15" x14ac:dyDescent="0.3">
      <c r="A116" s="325">
        <v>7</v>
      </c>
      <c r="B116" s="291" t="s">
        <v>82</v>
      </c>
      <c r="C116" s="292" t="s">
        <v>80</v>
      </c>
      <c r="D116" s="292" t="s">
        <v>75</v>
      </c>
      <c r="E116" s="291" t="s">
        <v>17</v>
      </c>
      <c r="F116" s="291">
        <v>166.32</v>
      </c>
      <c r="G116" s="291">
        <v>195.34</v>
      </c>
      <c r="H116" s="291">
        <v>130.34</v>
      </c>
      <c r="I116" s="352"/>
      <c r="J116" s="123"/>
      <c r="K116" s="5" t="str">
        <f t="shared" si="11"/>
        <v>Gas natural</v>
      </c>
      <c r="L116" s="265">
        <f>F116*L105</f>
        <v>796012544.95963204</v>
      </c>
      <c r="M116" s="265">
        <f>G116*M105</f>
        <v>181277129.60160002</v>
      </c>
      <c r="N116" s="265">
        <f>H116*N105</f>
        <v>36729251.538000003</v>
      </c>
      <c r="O116" s="5" t="s">
        <v>237</v>
      </c>
    </row>
    <row r="117" spans="1:15" x14ac:dyDescent="0.3">
      <c r="A117" s="325">
        <v>7</v>
      </c>
      <c r="B117" s="291">
        <v>7.3</v>
      </c>
      <c r="C117" s="292" t="s">
        <v>71</v>
      </c>
      <c r="D117" s="292"/>
      <c r="E117" s="291"/>
      <c r="F117" s="291"/>
      <c r="G117" s="291"/>
      <c r="H117" s="291"/>
      <c r="I117" s="352"/>
      <c r="J117" s="123"/>
      <c r="K117" s="73" t="str">
        <f t="shared" si="11"/>
        <v>Estrato 3</v>
      </c>
      <c r="L117" s="265"/>
      <c r="M117" s="265"/>
      <c r="N117" s="265"/>
      <c r="O117" s="5"/>
    </row>
    <row r="118" spans="1:15" x14ac:dyDescent="0.3">
      <c r="A118" s="325">
        <v>7</v>
      </c>
      <c r="B118" s="291" t="s">
        <v>83</v>
      </c>
      <c r="C118" s="292" t="s">
        <v>77</v>
      </c>
      <c r="D118" s="292" t="s">
        <v>75</v>
      </c>
      <c r="E118" s="327" t="s">
        <v>78</v>
      </c>
      <c r="F118" s="291">
        <v>1929.41</v>
      </c>
      <c r="G118" s="291">
        <v>1717.52</v>
      </c>
      <c r="H118" s="291">
        <v>1742.15</v>
      </c>
      <c r="I118" s="352"/>
      <c r="J118" s="123"/>
      <c r="K118" s="5" t="str">
        <f t="shared" si="11"/>
        <v>Electricidad</v>
      </c>
      <c r="L118" s="265">
        <f>F118*L106</f>
        <v>6374704326.1782999</v>
      </c>
      <c r="M118" s="265">
        <f>G118*M106</f>
        <v>1687629930.7391999</v>
      </c>
      <c r="N118" s="265">
        <f>H118*N106</f>
        <v>331709715.375</v>
      </c>
      <c r="O118" s="5" t="s">
        <v>370</v>
      </c>
    </row>
    <row r="119" spans="1:15" x14ac:dyDescent="0.3">
      <c r="A119" s="325">
        <v>7</v>
      </c>
      <c r="B119" s="291" t="s">
        <v>84</v>
      </c>
      <c r="C119" s="292" t="s">
        <v>80</v>
      </c>
      <c r="D119" s="292" t="s">
        <v>75</v>
      </c>
      <c r="E119" s="291" t="s">
        <v>17</v>
      </c>
      <c r="F119" s="291">
        <v>141.72999999999999</v>
      </c>
      <c r="G119" s="328">
        <v>157.6</v>
      </c>
      <c r="H119" s="328">
        <v>106.47</v>
      </c>
      <c r="I119" s="352"/>
      <c r="J119" s="123"/>
      <c r="K119" s="5" t="str">
        <f t="shared" si="11"/>
        <v>Gas natural</v>
      </c>
      <c r="L119" s="265">
        <f>F119*L106</f>
        <v>468271048.73989993</v>
      </c>
      <c r="M119" s="265">
        <f>G119*M106</f>
        <v>154857280.896</v>
      </c>
      <c r="N119" s="265">
        <f>H119*N106</f>
        <v>20272154.175000001</v>
      </c>
      <c r="O119" s="5" t="s">
        <v>237</v>
      </c>
    </row>
    <row r="120" spans="1:15" x14ac:dyDescent="0.3">
      <c r="A120" s="325">
        <v>7</v>
      </c>
      <c r="B120" s="291">
        <v>7.4</v>
      </c>
      <c r="C120" s="292" t="s">
        <v>72</v>
      </c>
      <c r="D120" s="292"/>
      <c r="E120" s="291"/>
      <c r="F120" s="291"/>
      <c r="G120" s="328"/>
      <c r="H120" s="328"/>
      <c r="I120" s="352"/>
      <c r="J120" s="123"/>
      <c r="K120" s="73" t="str">
        <f t="shared" si="11"/>
        <v>Estrato 4</v>
      </c>
      <c r="L120" s="265"/>
      <c r="M120" s="265"/>
      <c r="N120" s="265"/>
      <c r="O120" s="5"/>
    </row>
    <row r="121" spans="1:15" x14ac:dyDescent="0.3">
      <c r="A121" s="325">
        <v>7</v>
      </c>
      <c r="B121" s="291" t="s">
        <v>85</v>
      </c>
      <c r="C121" s="292" t="s">
        <v>77</v>
      </c>
      <c r="D121" s="292" t="s">
        <v>75</v>
      </c>
      <c r="E121" s="327" t="s">
        <v>78</v>
      </c>
      <c r="F121" s="291">
        <v>2181.0700000000002</v>
      </c>
      <c r="G121" s="328">
        <v>1748.12</v>
      </c>
      <c r="H121" s="328">
        <v>1849.5</v>
      </c>
      <c r="I121" s="352"/>
      <c r="J121" s="123"/>
      <c r="K121" s="5" t="str">
        <f t="shared" si="11"/>
        <v>Electricidad</v>
      </c>
      <c r="L121" s="265">
        <f>F121*L107</f>
        <v>2650109577.664618</v>
      </c>
      <c r="M121" s="265">
        <f>G121*M107</f>
        <v>648907905.80351996</v>
      </c>
      <c r="N121" s="265">
        <f>H121*N107</f>
        <v>112687815.60000001</v>
      </c>
      <c r="O121" s="5" t="s">
        <v>370</v>
      </c>
    </row>
    <row r="122" spans="1:15" x14ac:dyDescent="0.3">
      <c r="A122" s="325">
        <v>7</v>
      </c>
      <c r="B122" s="291" t="s">
        <v>86</v>
      </c>
      <c r="C122" s="292" t="s">
        <v>80</v>
      </c>
      <c r="D122" s="292" t="s">
        <v>75</v>
      </c>
      <c r="E122" s="291" t="s">
        <v>17</v>
      </c>
      <c r="F122" s="291">
        <v>142.11000000000001</v>
      </c>
      <c r="G122" s="328">
        <v>192.31</v>
      </c>
      <c r="H122" s="328">
        <v>86.17</v>
      </c>
      <c r="I122" s="352"/>
      <c r="J122" s="123"/>
      <c r="K122" s="5" t="str">
        <f t="shared" si="11"/>
        <v>Gas natural</v>
      </c>
      <c r="L122" s="265">
        <f>F122*L107</f>
        <v>172670786.394714</v>
      </c>
      <c r="M122" s="265">
        <f>G122*M107</f>
        <v>71386105.853760004</v>
      </c>
      <c r="N122" s="265">
        <f>H122*N107</f>
        <v>5250234.6960000005</v>
      </c>
      <c r="O122" s="5" t="s">
        <v>237</v>
      </c>
    </row>
    <row r="123" spans="1:15" x14ac:dyDescent="0.3">
      <c r="A123" s="325">
        <v>7</v>
      </c>
      <c r="B123" s="291">
        <v>7.5</v>
      </c>
      <c r="C123" s="292" t="s">
        <v>73</v>
      </c>
      <c r="D123" s="292"/>
      <c r="E123" s="291"/>
      <c r="F123" s="291"/>
      <c r="G123" s="328"/>
      <c r="H123" s="328"/>
      <c r="I123" s="352"/>
      <c r="J123" s="123"/>
      <c r="K123" s="73" t="str">
        <f t="shared" si="11"/>
        <v>Estrato 5</v>
      </c>
      <c r="L123" s="265"/>
      <c r="M123" s="265"/>
      <c r="N123" s="265"/>
      <c r="O123" s="5"/>
    </row>
    <row r="124" spans="1:15" x14ac:dyDescent="0.3">
      <c r="A124" s="325">
        <v>7</v>
      </c>
      <c r="B124" s="291" t="s">
        <v>87</v>
      </c>
      <c r="C124" s="292" t="s">
        <v>77</v>
      </c>
      <c r="D124" s="292" t="s">
        <v>75</v>
      </c>
      <c r="E124" s="327" t="s">
        <v>78</v>
      </c>
      <c r="F124" s="291">
        <v>2746.57</v>
      </c>
      <c r="G124" s="328">
        <v>2182.2399999999998</v>
      </c>
      <c r="H124" s="328">
        <v>2338.9499999999998</v>
      </c>
      <c r="I124" s="352"/>
      <c r="J124" s="123"/>
      <c r="K124" s="5" t="str">
        <f t="shared" si="11"/>
        <v>Electricidad</v>
      </c>
      <c r="L124" s="265">
        <f>F124*L108</f>
        <v>1359333978.4093063</v>
      </c>
      <c r="M124" s="265">
        <f>G124*M108</f>
        <v>268032798.74879995</v>
      </c>
      <c r="N124" s="265">
        <f>H124*N108</f>
        <v>89068385.474999994</v>
      </c>
      <c r="O124" s="5" t="s">
        <v>370</v>
      </c>
    </row>
    <row r="125" spans="1:15" x14ac:dyDescent="0.3">
      <c r="A125" s="325">
        <v>7</v>
      </c>
      <c r="B125" s="291" t="s">
        <v>88</v>
      </c>
      <c r="C125" s="292" t="s">
        <v>80</v>
      </c>
      <c r="D125" s="292" t="s">
        <v>75</v>
      </c>
      <c r="E125" s="291" t="s">
        <v>17</v>
      </c>
      <c r="F125" s="291">
        <v>146.80000000000001</v>
      </c>
      <c r="G125" s="291">
        <v>236.92</v>
      </c>
      <c r="H125" s="291">
        <v>106.83</v>
      </c>
      <c r="I125" s="352"/>
      <c r="J125" s="123"/>
      <c r="K125" s="5" t="str">
        <f t="shared" si="11"/>
        <v>Gas natural</v>
      </c>
      <c r="L125" s="265">
        <f>F125*L108</f>
        <v>72654339.059440017</v>
      </c>
      <c r="M125" s="265">
        <f>G125*M108</f>
        <v>29099608.970399998</v>
      </c>
      <c r="N125" s="265">
        <f>H125*N108</f>
        <v>4068139.8149999999</v>
      </c>
      <c r="O125" s="5" t="s">
        <v>237</v>
      </c>
    </row>
    <row r="126" spans="1:15" x14ac:dyDescent="0.3">
      <c r="A126" s="325">
        <v>7</v>
      </c>
      <c r="B126" s="291">
        <v>7.6</v>
      </c>
      <c r="C126" s="292" t="s">
        <v>74</v>
      </c>
      <c r="D126" s="292"/>
      <c r="E126" s="291"/>
      <c r="F126" s="291"/>
      <c r="G126" s="291"/>
      <c r="H126" s="291"/>
      <c r="I126" s="352"/>
      <c r="J126" s="123"/>
      <c r="K126" s="73" t="str">
        <f t="shared" si="11"/>
        <v>Estrato 6</v>
      </c>
      <c r="L126" s="265"/>
      <c r="M126" s="265"/>
      <c r="N126" s="265"/>
      <c r="O126" s="5"/>
    </row>
    <row r="127" spans="1:15" x14ac:dyDescent="0.3">
      <c r="A127" s="325">
        <v>7</v>
      </c>
      <c r="B127" s="291" t="s">
        <v>89</v>
      </c>
      <c r="C127" s="292" t="s">
        <v>77</v>
      </c>
      <c r="D127" s="292" t="s">
        <v>75</v>
      </c>
      <c r="E127" s="327" t="s">
        <v>78</v>
      </c>
      <c r="F127" s="291">
        <v>3764.68</v>
      </c>
      <c r="G127" s="291">
        <v>3055.5</v>
      </c>
      <c r="H127" s="291">
        <v>3839.05</v>
      </c>
      <c r="I127" s="352"/>
      <c r="J127" s="123"/>
      <c r="K127" s="5" t="str">
        <f t="shared" si="11"/>
        <v>Electricidad</v>
      </c>
      <c r="L127" s="265">
        <f>F127*L109</f>
        <v>1081376946.4706159</v>
      </c>
      <c r="M127" s="265">
        <f>G127*M109</f>
        <v>333591667.92000002</v>
      </c>
      <c r="N127" s="265">
        <f>H127*N109</f>
        <v>73096471.762500003</v>
      </c>
      <c r="O127" s="5" t="s">
        <v>370</v>
      </c>
    </row>
    <row r="128" spans="1:15" x14ac:dyDescent="0.3">
      <c r="A128" s="325">
        <v>7</v>
      </c>
      <c r="B128" s="291" t="s">
        <v>90</v>
      </c>
      <c r="C128" s="292" t="s">
        <v>80</v>
      </c>
      <c r="D128" s="292" t="s">
        <v>75</v>
      </c>
      <c r="E128" s="291" t="s">
        <v>17</v>
      </c>
      <c r="F128" s="291">
        <v>234.31</v>
      </c>
      <c r="G128" s="291">
        <v>343.98</v>
      </c>
      <c r="H128" s="291">
        <v>195.74</v>
      </c>
      <c r="I128" s="353"/>
      <c r="J128" s="123"/>
      <c r="K128" s="5" t="str">
        <f t="shared" si="11"/>
        <v>Gas natural</v>
      </c>
      <c r="L128" s="265">
        <f>F128*L109</f>
        <v>67303843.175921991</v>
      </c>
      <c r="M128" s="265">
        <f>G128*M109</f>
        <v>37554855.8112</v>
      </c>
      <c r="N128" s="265">
        <f>H128*N109</f>
        <v>3726938.5350000001</v>
      </c>
      <c r="O128" s="5" t="s">
        <v>237</v>
      </c>
    </row>
    <row r="129" spans="1:15" x14ac:dyDescent="0.3">
      <c r="K129" s="212" t="s">
        <v>419</v>
      </c>
      <c r="L129" s="265"/>
      <c r="M129" s="265"/>
      <c r="N129" s="265"/>
      <c r="O129" s="5"/>
    </row>
    <row r="130" spans="1:15" x14ac:dyDescent="0.3">
      <c r="A130" s="123"/>
      <c r="K130" s="5" t="s">
        <v>405</v>
      </c>
      <c r="L130" s="277">
        <v>0.16600000000000001</v>
      </c>
      <c r="M130" s="277">
        <v>0.16600000000000001</v>
      </c>
      <c r="N130" s="277">
        <v>0.16600000000000001</v>
      </c>
      <c r="O130" s="5" t="s">
        <v>376</v>
      </c>
    </row>
    <row r="131" spans="1:15" x14ac:dyDescent="0.3">
      <c r="K131" s="5" t="s">
        <v>420</v>
      </c>
      <c r="L131" s="277">
        <v>1.9819445483761802E-3</v>
      </c>
      <c r="M131" s="277">
        <v>1.9819445483761802E-3</v>
      </c>
      <c r="N131" s="277">
        <v>1.9819445483761802E-3</v>
      </c>
      <c r="O131" s="5" t="s">
        <v>421</v>
      </c>
    </row>
    <row r="132" spans="1:15" x14ac:dyDescent="0.3">
      <c r="K132" s="212" t="s">
        <v>437</v>
      </c>
      <c r="L132" s="276"/>
      <c r="M132" s="267"/>
      <c r="N132" s="267"/>
      <c r="O132" s="5"/>
    </row>
    <row r="133" spans="1:15" x14ac:dyDescent="0.3">
      <c r="K133" s="5" t="s">
        <v>422</v>
      </c>
      <c r="L133" s="267">
        <f>SUM(L112,L115,L118,L121,L124,L127)*L130/1000000000</f>
        <v>4.2438481854506405</v>
      </c>
      <c r="M133" s="267">
        <f>SUM(M112,M115,M118,M121,M124,M127)*M130/1000000000</f>
        <v>0.81224693587258168</v>
      </c>
      <c r="N133" s="267">
        <f>SUM(N112,N115,N118,N121,N124,N127)*N130/1000000000</f>
        <v>0.23514584104907399</v>
      </c>
      <c r="O133" s="5" t="s">
        <v>384</v>
      </c>
    </row>
    <row r="134" spans="1:15" x14ac:dyDescent="0.3">
      <c r="K134" s="5" t="s">
        <v>423</v>
      </c>
      <c r="L134" s="267">
        <f>SUM(L113,L116,L119,L122,L125,L128)*L131/1000000</f>
        <v>4.2774383438516015</v>
      </c>
      <c r="M134" s="267">
        <f>SUM(M113,M116,M119,M122,M125,M128)*M131/1000000</f>
        <v>1.0331362553958203</v>
      </c>
      <c r="N134" s="267">
        <f>SUM(N113,N116,N119,N122,N125,N128)*N131/1000000</f>
        <v>0.18350710164972314</v>
      </c>
      <c r="O134" s="5" t="s">
        <v>384</v>
      </c>
    </row>
    <row r="135" spans="1:15" ht="14.4" x14ac:dyDescent="0.3">
      <c r="F135"/>
      <c r="K135" s="217" t="s">
        <v>519</v>
      </c>
      <c r="L135" s="218">
        <f>SUM(L133:L134)</f>
        <v>8.5212865293022411</v>
      </c>
      <c r="M135" s="218">
        <f>SUM(M133:M134)</f>
        <v>1.845383191268402</v>
      </c>
      <c r="N135" s="218">
        <f>SUM(N133:N134)</f>
        <v>0.41865294269879716</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602</v>
      </c>
      <c r="D140" s="73" t="s">
        <v>75</v>
      </c>
      <c r="E140" s="144" t="s">
        <v>17</v>
      </c>
      <c r="F140" s="236">
        <f>SUM(F141:F146)</f>
        <v>903.67</v>
      </c>
      <c r="G140" s="236">
        <f>SUM(G141:G146)</f>
        <v>720.76</v>
      </c>
      <c r="H140" s="236">
        <f>SUM(H141:H146)</f>
        <v>1057.8699999999999</v>
      </c>
      <c r="I140" s="354" t="s">
        <v>466</v>
      </c>
      <c r="K140" s="73" t="str">
        <f t="shared" ref="K140:K146" si="15">C140</f>
        <v>Promedio anual de consumo de agua según estrato</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5"/>
        <v>Estrato 1</v>
      </c>
      <c r="L141" s="265">
        <f t="shared" ref="L141:N146" si="16">F141*L104</f>
        <v>470129765.40432</v>
      </c>
      <c r="M141" s="265">
        <f t="shared" si="16"/>
        <v>28014057.684479997</v>
      </c>
      <c r="N141" s="265">
        <f t="shared" si="16"/>
        <v>30226587.277499996</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5"/>
        <v>Estrato 2</v>
      </c>
      <c r="L142" s="265">
        <f t="shared" si="16"/>
        <v>687608960.64424193</v>
      </c>
      <c r="M142" s="265">
        <f t="shared" si="16"/>
        <v>117931287.13920002</v>
      </c>
      <c r="N142" s="265">
        <f t="shared" si="16"/>
        <v>48446316.743999995</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5"/>
        <v>Estrato 3</v>
      </c>
      <c r="L143" s="265">
        <f t="shared" si="16"/>
        <v>450892189.52609998</v>
      </c>
      <c r="M143" s="265">
        <f t="shared" si="16"/>
        <v>107309414.00159998</v>
      </c>
      <c r="N143" s="265">
        <f t="shared" si="16"/>
        <v>29817031.5</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5"/>
        <v>Estrato 4</v>
      </c>
      <c r="L144" s="265">
        <f t="shared" si="16"/>
        <v>170398642.48817602</v>
      </c>
      <c r="M144" s="265">
        <f t="shared" si="16"/>
        <v>39024602.508480005</v>
      </c>
      <c r="N144" s="265">
        <f t="shared" si="16"/>
        <v>8839550.3040000014</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5"/>
        <v>Estrato 5</v>
      </c>
      <c r="L145" s="265">
        <f t="shared" si="16"/>
        <v>72654339.059440017</v>
      </c>
      <c r="M145" s="265">
        <f t="shared" si="16"/>
        <v>14177645.886600001</v>
      </c>
      <c r="N145" s="265">
        <f t="shared" si="16"/>
        <v>6251675.6849999996</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5"/>
        <v>Estrato 6</v>
      </c>
      <c r="L146" s="265">
        <f t="shared" si="16"/>
        <v>56917146.196529999</v>
      </c>
      <c r="M146" s="265">
        <f t="shared" si="16"/>
        <v>14628685.185600001</v>
      </c>
      <c r="N146" s="265">
        <f t="shared" si="16"/>
        <v>4640299.3275000006</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66">
        <v>0.16600000000000001</v>
      </c>
      <c r="M149" s="266">
        <v>0.16600000000000001</v>
      </c>
      <c r="N149" s="266">
        <v>0.16600000000000001</v>
      </c>
      <c r="O149" s="5" t="s">
        <v>376</v>
      </c>
    </row>
    <row r="150" spans="1:16" ht="14.4" x14ac:dyDescent="0.3">
      <c r="A150" s="126"/>
      <c r="K150" s="5" t="s">
        <v>498</v>
      </c>
      <c r="L150" s="266">
        <f>L148*L149</f>
        <v>0.42164000000000001</v>
      </c>
      <c r="M150" s="266">
        <f>M148*M149</f>
        <v>0.42164000000000001</v>
      </c>
      <c r="N150" s="266">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0.80474254390494238</v>
      </c>
      <c r="M152" s="240">
        <f>(SUM(M141:M146)*M150)/1000000000</f>
        <v>0.13538257134604897</v>
      </c>
      <c r="N152" s="240">
        <f>(SUM(N141:N146)*N150)/1000000000</f>
        <v>5.4063296747734323E-2</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f>'Área no residencial'!D19</f>
        <v>139199999</v>
      </c>
      <c r="G156" s="290">
        <f>'Área no residencial'!B19</f>
        <v>31162077</v>
      </c>
      <c r="H156" s="290">
        <f>'Área no residencial'!C19</f>
        <v>6447527</v>
      </c>
      <c r="I156" s="354" t="s">
        <v>2</v>
      </c>
      <c r="J156" s="123"/>
      <c r="K156" s="73" t="str">
        <f t="shared" ref="K156:K189" si="17">C156</f>
        <v>Área existente por subsector no residencial</v>
      </c>
      <c r="L156" s="273">
        <f>F156</f>
        <v>139199999</v>
      </c>
      <c r="M156" s="273">
        <f>G156</f>
        <v>31162077</v>
      </c>
      <c r="N156" s="273">
        <f>H156</f>
        <v>6447527</v>
      </c>
      <c r="O156" s="73" t="s">
        <v>91</v>
      </c>
    </row>
    <row r="157" spans="1:16" x14ac:dyDescent="0.3">
      <c r="A157" s="325">
        <v>8</v>
      </c>
      <c r="B157" s="291">
        <v>8.1</v>
      </c>
      <c r="C157" s="292" t="str">
        <f>'Área no residencial'!A10</f>
        <v>Oficinas</v>
      </c>
      <c r="D157" s="292" t="s">
        <v>4</v>
      </c>
      <c r="E157" s="291" t="s">
        <v>5</v>
      </c>
      <c r="F157" s="293">
        <v>0.12007984407926546</v>
      </c>
      <c r="G157" s="293">
        <v>0.38249113436698079</v>
      </c>
      <c r="H157" s="326">
        <v>6.0149573627221724E-2</v>
      </c>
      <c r="I157" s="352"/>
      <c r="J157" s="123"/>
      <c r="K157" s="5" t="str">
        <f t="shared" si="17"/>
        <v>Oficinas</v>
      </c>
      <c r="L157" s="265">
        <f t="shared" ref="L157:L164" si="18">$L$156*F157</f>
        <v>16715114.175753908</v>
      </c>
      <c r="M157" s="265">
        <f t="shared" ref="M157:M164" si="19">$M$156*G157</f>
        <v>11919218.180961201</v>
      </c>
      <c r="N157" s="265">
        <f t="shared" ref="N157:N164" si="20">$N$156*H157</f>
        <v>387816</v>
      </c>
      <c r="O157" s="5" t="s">
        <v>91</v>
      </c>
    </row>
    <row r="158" spans="1:16" x14ac:dyDescent="0.3">
      <c r="A158" s="325">
        <v>8</v>
      </c>
      <c r="B158" s="291">
        <v>8.1999999999999993</v>
      </c>
      <c r="C158" s="292" t="str">
        <f>'Área no residencial'!A11</f>
        <v>Comercio</v>
      </c>
      <c r="D158" s="292" t="s">
        <v>4</v>
      </c>
      <c r="E158" s="291" t="s">
        <v>5</v>
      </c>
      <c r="F158" s="293">
        <v>0.31737800397225002</v>
      </c>
      <c r="G158" s="293">
        <v>0.2899054758380803</v>
      </c>
      <c r="H158" s="326">
        <v>0.5725291262836123</v>
      </c>
      <c r="I158" s="352"/>
      <c r="J158" s="123"/>
      <c r="K158" s="5" t="str">
        <f t="shared" si="17"/>
        <v>Comercio</v>
      </c>
      <c r="L158" s="265">
        <f t="shared" si="18"/>
        <v>44179017.835559197</v>
      </c>
      <c r="M158" s="265">
        <f t="shared" si="19"/>
        <v>9034056.7607878968</v>
      </c>
      <c r="N158" s="265">
        <f t="shared" si="20"/>
        <v>3691397</v>
      </c>
      <c r="O158" s="5" t="s">
        <v>91</v>
      </c>
    </row>
    <row r="159" spans="1:16" x14ac:dyDescent="0.3">
      <c r="A159" s="325">
        <v>8</v>
      </c>
      <c r="B159" s="291">
        <v>8.3000000000000007</v>
      </c>
      <c r="C159" s="292" t="str">
        <f>'Área no residencial'!A12</f>
        <v>Hoteles</v>
      </c>
      <c r="D159" s="292" t="s">
        <v>4</v>
      </c>
      <c r="E159" s="291" t="s">
        <v>5</v>
      </c>
      <c r="F159" s="293">
        <v>5.625403114405636E-2</v>
      </c>
      <c r="G159" s="326">
        <v>3.9950720272978968E-2</v>
      </c>
      <c r="H159" s="326">
        <v>5.5916167547650442E-2</v>
      </c>
      <c r="I159" s="352"/>
      <c r="J159" s="123"/>
      <c r="K159" s="5" t="str">
        <f t="shared" si="17"/>
        <v>Hoteles</v>
      </c>
      <c r="L159" s="265">
        <f t="shared" si="18"/>
        <v>7830561.0789986141</v>
      </c>
      <c r="M159" s="265">
        <f t="shared" si="19"/>
        <v>1244947.4213520316</v>
      </c>
      <c r="N159" s="265">
        <f t="shared" si="20"/>
        <v>360521</v>
      </c>
      <c r="O159" s="5" t="s">
        <v>91</v>
      </c>
    </row>
    <row r="160" spans="1:16" x14ac:dyDescent="0.3">
      <c r="A160" s="325">
        <v>8</v>
      </c>
      <c r="B160" s="291">
        <v>8.4</v>
      </c>
      <c r="C160" s="292" t="str">
        <f>'Área no residencial'!A13</f>
        <v>Hospitales</v>
      </c>
      <c r="D160" s="292" t="s">
        <v>4</v>
      </c>
      <c r="E160" s="291" t="s">
        <v>5</v>
      </c>
      <c r="F160" s="293">
        <v>5.3409612286622526E-2</v>
      </c>
      <c r="G160" s="293">
        <v>4.1211159413560239E-2</v>
      </c>
      <c r="H160" s="326">
        <v>0.10715534808927515</v>
      </c>
      <c r="I160" s="352"/>
      <c r="J160" s="123"/>
      <c r="K160" s="5" t="str">
        <f t="shared" si="17"/>
        <v>Hospitales</v>
      </c>
      <c r="L160" s="265">
        <f t="shared" si="18"/>
        <v>7434617.9768882431</v>
      </c>
      <c r="M160" s="265">
        <f t="shared" si="19"/>
        <v>1284225.3229046389</v>
      </c>
      <c r="N160" s="265">
        <f t="shared" si="20"/>
        <v>690887</v>
      </c>
      <c r="O160" s="5" t="s">
        <v>91</v>
      </c>
    </row>
    <row r="161" spans="1:15" x14ac:dyDescent="0.3">
      <c r="A161" s="325">
        <v>8</v>
      </c>
      <c r="B161" s="291">
        <v>8.5</v>
      </c>
      <c r="C161" s="292" t="str">
        <f>'Área no residencial'!A14</f>
        <v>Admón. Pública</v>
      </c>
      <c r="D161" s="292" t="s">
        <v>4</v>
      </c>
      <c r="E161" s="291" t="s">
        <v>5</v>
      </c>
      <c r="F161" s="293">
        <v>1.9593442487703783E-2</v>
      </c>
      <c r="G161" s="326">
        <v>2.5582730823145581E-2</v>
      </c>
      <c r="H161" s="326">
        <v>1.2598473802436189E-2</v>
      </c>
      <c r="I161" s="352"/>
      <c r="J161" s="123"/>
      <c r="K161" s="5" t="str">
        <f t="shared" si="17"/>
        <v>Admón. Pública</v>
      </c>
      <c r="L161" s="265">
        <f t="shared" si="18"/>
        <v>2727407.1746949241</v>
      </c>
      <c r="M161" s="265">
        <f t="shared" si="19"/>
        <v>797211.02778113598</v>
      </c>
      <c r="N161" s="265">
        <f t="shared" si="20"/>
        <v>81229</v>
      </c>
      <c r="O161" s="5" t="s">
        <v>91</v>
      </c>
    </row>
    <row r="162" spans="1:15" x14ac:dyDescent="0.3">
      <c r="A162" s="325">
        <v>8</v>
      </c>
      <c r="B162" s="291">
        <v>8.6</v>
      </c>
      <c r="C162" s="292" t="str">
        <f>'Área no residencial'!A15</f>
        <v>Educación</v>
      </c>
      <c r="D162" s="292" t="s">
        <v>4</v>
      </c>
      <c r="E162" s="291" t="s">
        <v>5</v>
      </c>
      <c r="F162" s="293">
        <v>0.10331426780869628</v>
      </c>
      <c r="G162" s="293">
        <v>0.12361395789002567</v>
      </c>
      <c r="H162" s="326">
        <v>0.1335766410904522</v>
      </c>
      <c r="I162" s="352"/>
      <c r="J162" s="123"/>
      <c r="K162" s="5" t="str">
        <f t="shared" si="17"/>
        <v>Educación</v>
      </c>
      <c r="L162" s="265">
        <f t="shared" si="18"/>
        <v>14381345.975656254</v>
      </c>
      <c r="M162" s="265">
        <f t="shared" si="19"/>
        <v>3852067.6740437378</v>
      </c>
      <c r="N162" s="265">
        <f t="shared" si="20"/>
        <v>861239</v>
      </c>
      <c r="O162" s="5" t="s">
        <v>91</v>
      </c>
    </row>
    <row r="163" spans="1:15" x14ac:dyDescent="0.3">
      <c r="A163" s="325">
        <v>8</v>
      </c>
      <c r="B163" s="291">
        <v>8.6999999999999993</v>
      </c>
      <c r="C163" s="292" t="str">
        <f>'Área no residencial'!A16</f>
        <v>Otros sectores</v>
      </c>
      <c r="D163" s="292" t="s">
        <v>4</v>
      </c>
      <c r="E163" s="291" t="s">
        <v>5</v>
      </c>
      <c r="F163" s="293">
        <v>0.22603909735872249</v>
      </c>
      <c r="G163" s="326">
        <v>9.0040019934531423E-2</v>
      </c>
      <c r="H163" s="326">
        <v>4.1733830660965046E-2</v>
      </c>
      <c r="I163" s="352"/>
      <c r="J163" s="123"/>
      <c r="K163" s="5" t="str">
        <f t="shared" si="17"/>
        <v>Otros sectores</v>
      </c>
      <c r="L163" s="265">
        <f t="shared" si="18"/>
        <v>31464642.126295075</v>
      </c>
      <c r="M163" s="265">
        <f t="shared" si="19"/>
        <v>2805834.0342814033</v>
      </c>
      <c r="N163" s="265">
        <f t="shared" si="20"/>
        <v>269080</v>
      </c>
      <c r="O163" s="5" t="s">
        <v>91</v>
      </c>
    </row>
    <row r="164" spans="1:15" x14ac:dyDescent="0.3">
      <c r="A164" s="325">
        <v>8</v>
      </c>
      <c r="B164" s="291">
        <v>8.8000000000000007</v>
      </c>
      <c r="C164" s="292" t="str">
        <f>'Área no residencial'!A17</f>
        <v>Bodegas</v>
      </c>
      <c r="D164" s="292" t="s">
        <v>4</v>
      </c>
      <c r="E164" s="291" t="s">
        <v>5</v>
      </c>
      <c r="F164" s="293">
        <v>0.10393170086268316</v>
      </c>
      <c r="G164" s="293">
        <v>7.2048014606970511E-3</v>
      </c>
      <c r="H164" s="326">
        <v>1.6340838898386931E-2</v>
      </c>
      <c r="I164" s="353"/>
      <c r="J164" s="123"/>
      <c r="K164" s="5" t="str">
        <f t="shared" si="17"/>
        <v>Bodegas</v>
      </c>
      <c r="L164" s="265">
        <f t="shared" si="18"/>
        <v>14467292.656153796</v>
      </c>
      <c r="M164" s="265">
        <f t="shared" si="19"/>
        <v>224516.57788795399</v>
      </c>
      <c r="N164" s="265">
        <f t="shared" si="20"/>
        <v>105357.99999999999</v>
      </c>
      <c r="O164" s="5" t="s">
        <v>91</v>
      </c>
    </row>
    <row r="165" spans="1:15" x14ac:dyDescent="0.3">
      <c r="A165" s="284">
        <v>9</v>
      </c>
      <c r="B165" s="284">
        <v>9</v>
      </c>
      <c r="C165" s="285" t="s">
        <v>560</v>
      </c>
      <c r="D165" s="285" t="s">
        <v>92</v>
      </c>
      <c r="E165" s="284"/>
      <c r="F165" s="284"/>
      <c r="G165" s="290"/>
      <c r="H165" s="290"/>
      <c r="I165" s="354" t="s">
        <v>10</v>
      </c>
      <c r="J165" s="123"/>
      <c r="K165" s="73" t="str">
        <f t="shared" si="17"/>
        <v>Promedio anual de consumo energético, por tipo de energético, según subsector y ciudad</v>
      </c>
      <c r="L165" s="265"/>
      <c r="M165" s="265"/>
      <c r="N165" s="265"/>
      <c r="O165" s="5"/>
    </row>
    <row r="166" spans="1:15" x14ac:dyDescent="0.3">
      <c r="A166" s="325">
        <v>9</v>
      </c>
      <c r="B166" s="291">
        <v>9.1</v>
      </c>
      <c r="C166" s="292" t="s">
        <v>93</v>
      </c>
      <c r="D166" s="292"/>
      <c r="E166" s="291"/>
      <c r="F166" s="291"/>
      <c r="G166" s="291"/>
      <c r="H166" s="291"/>
      <c r="I166" s="352"/>
      <c r="J166" s="123"/>
      <c r="K166" s="73" t="str">
        <f t="shared" si="17"/>
        <v>Oficinas</v>
      </c>
      <c r="L166" s="265"/>
      <c r="M166" s="265"/>
      <c r="N166" s="265"/>
      <c r="O166" s="5"/>
    </row>
    <row r="167" spans="1:15" x14ac:dyDescent="0.3">
      <c r="A167" s="325">
        <v>9</v>
      </c>
      <c r="B167" s="291" t="s">
        <v>94</v>
      </c>
      <c r="C167" s="292" t="s">
        <v>77</v>
      </c>
      <c r="D167" s="292" t="s">
        <v>92</v>
      </c>
      <c r="E167" s="291" t="s">
        <v>50</v>
      </c>
      <c r="F167" s="315">
        <f>'Consumo energ no residencial'!H12</f>
        <v>197.96</v>
      </c>
      <c r="G167" s="315">
        <f>'Consumo energ no residencial'!H19</f>
        <v>84.91</v>
      </c>
      <c r="H167" s="315">
        <f>'Consumo energ no residencial'!H26</f>
        <v>136.97999999999999</v>
      </c>
      <c r="I167" s="352"/>
      <c r="J167" s="123"/>
      <c r="K167" s="5" t="str">
        <f t="shared" si="17"/>
        <v>Electricidad</v>
      </c>
      <c r="L167" s="265">
        <f>F167*L157</f>
        <v>3308924002.232244</v>
      </c>
      <c r="M167" s="265">
        <f>G167*M157</f>
        <v>1012060815.7454156</v>
      </c>
      <c r="N167" s="265">
        <f>H167*N157</f>
        <v>53123035.68</v>
      </c>
      <c r="O167" s="5" t="s">
        <v>370</v>
      </c>
    </row>
    <row r="168" spans="1:15" x14ac:dyDescent="0.3">
      <c r="A168" s="325">
        <v>9</v>
      </c>
      <c r="B168" s="291" t="s">
        <v>95</v>
      </c>
      <c r="C168" s="292" t="s">
        <v>80</v>
      </c>
      <c r="D168" s="292" t="s">
        <v>92</v>
      </c>
      <c r="E168" s="291" t="s">
        <v>118</v>
      </c>
      <c r="F168" s="315">
        <f>'Consumo energ no residencial'!H13</f>
        <v>0</v>
      </c>
      <c r="G168" s="315">
        <f>'Consumo energ no residencial'!H20</f>
        <v>0</v>
      </c>
      <c r="H168" s="315">
        <f>'Consumo energ no residencial'!H27</f>
        <v>0</v>
      </c>
      <c r="I168" s="352"/>
      <c r="J168" s="123"/>
      <c r="K168" s="5" t="str">
        <f t="shared" si="17"/>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7"/>
        <v>Comercio</v>
      </c>
      <c r="L169" s="265"/>
      <c r="M169" s="265"/>
      <c r="N169" s="265"/>
      <c r="O169" s="5"/>
    </row>
    <row r="170" spans="1:15" x14ac:dyDescent="0.3">
      <c r="A170" s="325">
        <v>9</v>
      </c>
      <c r="B170" s="291" t="s">
        <v>97</v>
      </c>
      <c r="C170" s="292" t="s">
        <v>77</v>
      </c>
      <c r="D170" s="292" t="s">
        <v>92</v>
      </c>
      <c r="E170" s="291" t="s">
        <v>50</v>
      </c>
      <c r="F170" s="315">
        <f>'Consumo energ no residencial'!I12</f>
        <v>79.84</v>
      </c>
      <c r="G170" s="315">
        <f>'Consumo energ no residencial'!I19</f>
        <v>77.75</v>
      </c>
      <c r="H170" s="315">
        <f>'Consumo energ no residencial'!I26</f>
        <v>85.6</v>
      </c>
      <c r="I170" s="352"/>
      <c r="J170" s="123"/>
      <c r="K170" s="5" t="str">
        <f t="shared" si="17"/>
        <v>Electricidad</v>
      </c>
      <c r="L170" s="265">
        <f>F170*L158</f>
        <v>3527252783.9910464</v>
      </c>
      <c r="M170" s="265">
        <f>G170*M158</f>
        <v>702397913.15125895</v>
      </c>
      <c r="N170" s="265">
        <f>H170*N158</f>
        <v>315983583.19999999</v>
      </c>
      <c r="O170" s="5" t="s">
        <v>370</v>
      </c>
    </row>
    <row r="171" spans="1:15" x14ac:dyDescent="0.3">
      <c r="A171" s="325">
        <v>9</v>
      </c>
      <c r="B171" s="291" t="s">
        <v>98</v>
      </c>
      <c r="C171" s="292" t="s">
        <v>80</v>
      </c>
      <c r="D171" s="292" t="s">
        <v>92</v>
      </c>
      <c r="E171" s="291" t="s">
        <v>118</v>
      </c>
      <c r="F171" s="315">
        <f>'Consumo energ no residencial'!I13</f>
        <v>9.69</v>
      </c>
      <c r="G171" s="315">
        <f>'Consumo energ no residencial'!I20</f>
        <v>2.25</v>
      </c>
      <c r="H171" s="315">
        <f>'Consumo energ no residencial'!I27</f>
        <v>1.68</v>
      </c>
      <c r="I171" s="352"/>
      <c r="J171" s="123"/>
      <c r="K171" s="5" t="str">
        <f t="shared" si="17"/>
        <v>Gas natural</v>
      </c>
      <c r="L171" s="265">
        <f>F171*L158</f>
        <v>428094682.8265686</v>
      </c>
      <c r="M171" s="265">
        <f>G171*M158</f>
        <v>20326627.71177277</v>
      </c>
      <c r="N171" s="265">
        <f>H171*N158</f>
        <v>6201546.96</v>
      </c>
      <c r="O171" s="5" t="s">
        <v>237</v>
      </c>
    </row>
    <row r="172" spans="1:15" x14ac:dyDescent="0.3">
      <c r="A172" s="325">
        <v>9</v>
      </c>
      <c r="B172" s="291">
        <v>9.3000000000000007</v>
      </c>
      <c r="C172" s="292" t="s">
        <v>99</v>
      </c>
      <c r="D172" s="292"/>
      <c r="E172" s="291"/>
      <c r="F172" s="291"/>
      <c r="G172" s="291"/>
      <c r="H172" s="291"/>
      <c r="I172" s="352"/>
      <c r="J172" s="123"/>
      <c r="K172" s="73" t="str">
        <f t="shared" si="17"/>
        <v>Hoteles</v>
      </c>
      <c r="L172" s="265"/>
      <c r="M172" s="265"/>
      <c r="N172" s="265"/>
      <c r="O172" s="5"/>
    </row>
    <row r="173" spans="1:15" x14ac:dyDescent="0.3">
      <c r="A173" s="325">
        <v>9</v>
      </c>
      <c r="B173" s="291" t="s">
        <v>100</v>
      </c>
      <c r="C173" s="292" t="s">
        <v>77</v>
      </c>
      <c r="D173" s="292" t="s">
        <v>92</v>
      </c>
      <c r="E173" s="291" t="s">
        <v>50</v>
      </c>
      <c r="F173" s="315">
        <f>'Consumo energ no residencial'!J12</f>
        <v>102.06</v>
      </c>
      <c r="G173" s="315">
        <f>'Consumo energ no residencial'!J19</f>
        <v>64.5</v>
      </c>
      <c r="H173" s="315">
        <f>'Consumo energ no residencial'!J26</f>
        <v>66.290000000000006</v>
      </c>
      <c r="I173" s="352"/>
      <c r="J173" s="123"/>
      <c r="K173" s="5" t="str">
        <f t="shared" si="17"/>
        <v>Electricidad</v>
      </c>
      <c r="L173" s="265">
        <f>F173*L159</f>
        <v>799187063.72259855</v>
      </c>
      <c r="M173" s="265">
        <f>G173*M159</f>
        <v>80299108.677206039</v>
      </c>
      <c r="N173" s="265">
        <f>H173*N159</f>
        <v>23898937.090000004</v>
      </c>
      <c r="O173" s="5" t="s">
        <v>370</v>
      </c>
    </row>
    <row r="174" spans="1:15" x14ac:dyDescent="0.3">
      <c r="A174" s="325">
        <v>9</v>
      </c>
      <c r="B174" s="291" t="s">
        <v>101</v>
      </c>
      <c r="C174" s="292" t="s">
        <v>80</v>
      </c>
      <c r="D174" s="292" t="s">
        <v>92</v>
      </c>
      <c r="E174" s="291" t="s">
        <v>118</v>
      </c>
      <c r="F174" s="315">
        <f>'Consumo energ no residencial'!J13</f>
        <v>6.36</v>
      </c>
      <c r="G174" s="315">
        <f>'Consumo energ no residencial'!J20</f>
        <v>10.92</v>
      </c>
      <c r="H174" s="315">
        <f>'Consumo energ no residencial'!J27</f>
        <v>3.96</v>
      </c>
      <c r="I174" s="352"/>
      <c r="J174" s="123"/>
      <c r="K174" s="5" t="str">
        <f t="shared" si="17"/>
        <v>Gas natural</v>
      </c>
      <c r="L174" s="265">
        <f>F174*L159</f>
        <v>49802368.462431185</v>
      </c>
      <c r="M174" s="265">
        <f>G174*M159</f>
        <v>13594825.841164185</v>
      </c>
      <c r="N174" s="265">
        <f>H174*N159</f>
        <v>1427663.16</v>
      </c>
      <c r="O174" s="5" t="s">
        <v>237</v>
      </c>
    </row>
    <row r="175" spans="1:15" x14ac:dyDescent="0.3">
      <c r="A175" s="325">
        <v>9</v>
      </c>
      <c r="B175" s="291">
        <v>9.4</v>
      </c>
      <c r="C175" s="292" t="s">
        <v>102</v>
      </c>
      <c r="D175" s="292"/>
      <c r="E175" s="291"/>
      <c r="F175" s="291"/>
      <c r="G175" s="291"/>
      <c r="H175" s="291"/>
      <c r="I175" s="352"/>
      <c r="J175" s="123"/>
      <c r="K175" s="73" t="str">
        <f t="shared" si="17"/>
        <v>Hospitales</v>
      </c>
      <c r="L175" s="265"/>
      <c r="M175" s="265"/>
      <c r="N175" s="265"/>
      <c r="O175" s="5"/>
    </row>
    <row r="176" spans="1:15" x14ac:dyDescent="0.3">
      <c r="A176" s="325">
        <v>9</v>
      </c>
      <c r="B176" s="291" t="s">
        <v>103</v>
      </c>
      <c r="C176" s="292" t="s">
        <v>77</v>
      </c>
      <c r="D176" s="292" t="s">
        <v>92</v>
      </c>
      <c r="E176" s="291" t="s">
        <v>50</v>
      </c>
      <c r="F176" s="315">
        <f>'Consumo energ no residencial'!K12</f>
        <v>156.55000000000001</v>
      </c>
      <c r="G176" s="315">
        <f>'Consumo energ no residencial'!K19</f>
        <v>56.15</v>
      </c>
      <c r="H176" s="315">
        <f>'Consumo energ no residencial'!K26</f>
        <v>270.27999999999997</v>
      </c>
      <c r="I176" s="352"/>
      <c r="J176" s="123"/>
      <c r="K176" s="5" t="str">
        <f t="shared" si="17"/>
        <v>Electricidad</v>
      </c>
      <c r="L176" s="265">
        <f>F176*L160</f>
        <v>1163889444.2818546</v>
      </c>
      <c r="M176" s="265">
        <f>G176*M160</f>
        <v>72109251.881095469</v>
      </c>
      <c r="N176" s="265">
        <f>H176*N160</f>
        <v>186732938.35999998</v>
      </c>
      <c r="O176" s="5" t="s">
        <v>370</v>
      </c>
    </row>
    <row r="177" spans="1:15" x14ac:dyDescent="0.3">
      <c r="A177" s="325">
        <v>9</v>
      </c>
      <c r="B177" s="291" t="s">
        <v>103</v>
      </c>
      <c r="C177" s="292" t="s">
        <v>80</v>
      </c>
      <c r="D177" s="292" t="s">
        <v>92</v>
      </c>
      <c r="E177" s="291" t="s">
        <v>118</v>
      </c>
      <c r="F177" s="315">
        <f>'Consumo energ no residencial'!K13</f>
        <v>8.39</v>
      </c>
      <c r="G177" s="315">
        <f>'Consumo energ no residencial'!K20</f>
        <v>17.28</v>
      </c>
      <c r="H177" s="315">
        <f>'Consumo energ no residencial'!K27</f>
        <v>8.39</v>
      </c>
      <c r="I177" s="352"/>
      <c r="J177" s="123"/>
      <c r="K177" s="5" t="str">
        <f t="shared" si="17"/>
        <v>Gas natural</v>
      </c>
      <c r="L177" s="265">
        <f>F177*L160</f>
        <v>62376444.826092362</v>
      </c>
      <c r="M177" s="265">
        <f>G177*M160</f>
        <v>22191413.579792164</v>
      </c>
      <c r="N177" s="265">
        <f>H177*N160</f>
        <v>5796541.9300000006</v>
      </c>
      <c r="O177" s="5" t="s">
        <v>237</v>
      </c>
    </row>
    <row r="178" spans="1:15" x14ac:dyDescent="0.3">
      <c r="A178" s="325">
        <v>9</v>
      </c>
      <c r="B178" s="291">
        <v>9.5</v>
      </c>
      <c r="C178" s="292" t="s">
        <v>104</v>
      </c>
      <c r="D178" s="292"/>
      <c r="E178" s="291"/>
      <c r="F178" s="291"/>
      <c r="G178" s="291"/>
      <c r="H178" s="291"/>
      <c r="I178" s="352"/>
      <c r="J178" s="123"/>
      <c r="K178" s="73" t="str">
        <f t="shared" si="17"/>
        <v>Admón. Pública</v>
      </c>
      <c r="L178" s="265"/>
      <c r="M178" s="265"/>
      <c r="N178" s="265"/>
      <c r="O178" s="5"/>
    </row>
    <row r="179" spans="1:15" x14ac:dyDescent="0.3">
      <c r="A179" s="325">
        <v>9</v>
      </c>
      <c r="B179" s="291" t="s">
        <v>105</v>
      </c>
      <c r="C179" s="292" t="s">
        <v>77</v>
      </c>
      <c r="D179" s="292" t="s">
        <v>92</v>
      </c>
      <c r="E179" s="291" t="s">
        <v>50</v>
      </c>
      <c r="F179" s="315">
        <f>'Consumo energ no residencial'!L12</f>
        <v>102.07</v>
      </c>
      <c r="G179" s="315">
        <f>'Consumo energ no residencial'!L19</f>
        <v>70.31</v>
      </c>
      <c r="H179" s="315">
        <f>'Consumo energ no residencial'!L26</f>
        <v>51.56</v>
      </c>
      <c r="I179" s="352"/>
      <c r="J179" s="123"/>
      <c r="K179" s="5" t="str">
        <f t="shared" si="17"/>
        <v>Electricidad</v>
      </c>
      <c r="L179" s="265">
        <f>F179*L161</f>
        <v>278386450.3211109</v>
      </c>
      <c r="M179" s="265">
        <f>G179*M161</f>
        <v>56051907.363291673</v>
      </c>
      <c r="N179" s="265">
        <f>H179*N161</f>
        <v>4188167.24</v>
      </c>
      <c r="O179" s="5" t="s">
        <v>370</v>
      </c>
    </row>
    <row r="180" spans="1:15" x14ac:dyDescent="0.3">
      <c r="A180" s="325">
        <v>9</v>
      </c>
      <c r="B180" s="291" t="s">
        <v>106</v>
      </c>
      <c r="C180" s="292" t="s">
        <v>80</v>
      </c>
      <c r="D180" s="292" t="s">
        <v>92</v>
      </c>
      <c r="E180" s="291" t="s">
        <v>118</v>
      </c>
      <c r="F180" s="315">
        <f>'Consumo energ no residencial'!L13</f>
        <v>0</v>
      </c>
      <c r="G180" s="315">
        <f>'Consumo energ no residencial'!L20</f>
        <v>0</v>
      </c>
      <c r="H180" s="315">
        <f>'Consumo energ no residencial'!L27</f>
        <v>0</v>
      </c>
      <c r="I180" s="352"/>
      <c r="J180" s="123"/>
      <c r="K180" s="5" t="str">
        <f t="shared" si="17"/>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7"/>
        <v>Educación</v>
      </c>
      <c r="L181" s="265"/>
      <c r="M181" s="265"/>
      <c r="N181" s="265"/>
      <c r="O181" s="5"/>
    </row>
    <row r="182" spans="1:15" x14ac:dyDescent="0.3">
      <c r="A182" s="325">
        <v>9</v>
      </c>
      <c r="B182" s="291" t="s">
        <v>108</v>
      </c>
      <c r="C182" s="292" t="s">
        <v>77</v>
      </c>
      <c r="D182" s="292" t="s">
        <v>92</v>
      </c>
      <c r="E182" s="291" t="s">
        <v>50</v>
      </c>
      <c r="F182" s="315">
        <f>'Consumo energ no residencial'!M12</f>
        <v>52.02</v>
      </c>
      <c r="G182" s="315">
        <f>'Consumo energ no residencial'!M19</f>
        <v>16.489999999999998</v>
      </c>
      <c r="H182" s="315">
        <f>'Consumo energ no residencial'!M26</f>
        <v>133.88999999999999</v>
      </c>
      <c r="I182" s="352"/>
      <c r="J182" s="123"/>
      <c r="K182" s="5" t="str">
        <f t="shared" si="17"/>
        <v>Electricidad</v>
      </c>
      <c r="L182" s="265">
        <f>F182*L162</f>
        <v>748117617.65363836</v>
      </c>
      <c r="M182" s="265">
        <f>G182*M162</f>
        <v>63520595.944981232</v>
      </c>
      <c r="N182" s="265">
        <f>H182*N162</f>
        <v>115311289.70999999</v>
      </c>
      <c r="O182" s="5" t="s">
        <v>370</v>
      </c>
    </row>
    <row r="183" spans="1:15" x14ac:dyDescent="0.3">
      <c r="A183" s="325">
        <v>9</v>
      </c>
      <c r="B183" s="291" t="s">
        <v>109</v>
      </c>
      <c r="C183" s="292" t="s">
        <v>80</v>
      </c>
      <c r="D183" s="292" t="s">
        <v>92</v>
      </c>
      <c r="E183" s="291" t="s">
        <v>118</v>
      </c>
      <c r="F183" s="315">
        <f>'Consumo energ no residencial'!M13</f>
        <v>2.9</v>
      </c>
      <c r="G183" s="315">
        <f>'Consumo energ no residencial'!M20</f>
        <v>2.9</v>
      </c>
      <c r="H183" s="315">
        <f>'Consumo energ no residencial'!M27</f>
        <v>2.9</v>
      </c>
      <c r="I183" s="352"/>
      <c r="J183" s="123"/>
      <c r="K183" s="5" t="str">
        <f t="shared" si="17"/>
        <v>Gas natural</v>
      </c>
      <c r="L183" s="265">
        <f>F183*L162</f>
        <v>41705903.32940314</v>
      </c>
      <c r="M183" s="265">
        <f>G183*M162</f>
        <v>11170996.25472684</v>
      </c>
      <c r="N183" s="265">
        <f>H183*N162</f>
        <v>2497593.1</v>
      </c>
      <c r="O183" s="5" t="s">
        <v>237</v>
      </c>
    </row>
    <row r="184" spans="1:15" x14ac:dyDescent="0.3">
      <c r="A184" s="325">
        <v>9</v>
      </c>
      <c r="B184" s="291">
        <v>9.6999999999999993</v>
      </c>
      <c r="C184" s="292" t="s">
        <v>110</v>
      </c>
      <c r="D184" s="292"/>
      <c r="E184" s="291"/>
      <c r="F184" s="291"/>
      <c r="G184" s="291"/>
      <c r="H184" s="291"/>
      <c r="I184" s="352"/>
      <c r="J184" s="123"/>
      <c r="K184" s="73" t="str">
        <f t="shared" si="17"/>
        <v>Otros sectores</v>
      </c>
      <c r="L184" s="265"/>
      <c r="M184" s="265"/>
      <c r="N184" s="265"/>
      <c r="O184" s="5"/>
    </row>
    <row r="185" spans="1:15" x14ac:dyDescent="0.3">
      <c r="A185" s="325">
        <v>9</v>
      </c>
      <c r="B185" s="291" t="s">
        <v>111</v>
      </c>
      <c r="C185" s="292" t="s">
        <v>77</v>
      </c>
      <c r="D185" s="292" t="s">
        <v>92</v>
      </c>
      <c r="E185" s="291" t="s">
        <v>50</v>
      </c>
      <c r="F185" s="315">
        <f>'Consumo energ no residencial'!N12</f>
        <v>56.27</v>
      </c>
      <c r="G185" s="315">
        <f>'Consumo energ no residencial'!N19</f>
        <v>9.02</v>
      </c>
      <c r="H185" s="315">
        <f>'Consumo energ no residencial'!N26</f>
        <v>20.97</v>
      </c>
      <c r="I185" s="352"/>
      <c r="J185" s="123"/>
      <c r="K185" s="5" t="str">
        <f t="shared" si="17"/>
        <v>Electricidad</v>
      </c>
      <c r="L185" s="265">
        <f>F185*L163</f>
        <v>1770515412.446624</v>
      </c>
      <c r="M185" s="265">
        <f>G185*M163</f>
        <v>25308622.989218257</v>
      </c>
      <c r="N185" s="265">
        <f>H185*N163</f>
        <v>5642607.5999999996</v>
      </c>
      <c r="O185" s="5" t="s">
        <v>370</v>
      </c>
    </row>
    <row r="186" spans="1:15" x14ac:dyDescent="0.3">
      <c r="A186" s="325">
        <v>9</v>
      </c>
      <c r="B186" s="291" t="s">
        <v>112</v>
      </c>
      <c r="C186" s="292" t="s">
        <v>80</v>
      </c>
      <c r="D186" s="292" t="s">
        <v>92</v>
      </c>
      <c r="E186" s="291" t="s">
        <v>118</v>
      </c>
      <c r="F186" s="315">
        <f>'Consumo energ no residencial'!N13</f>
        <v>0</v>
      </c>
      <c r="G186" s="315">
        <f>'Consumo energ no residencial'!N20</f>
        <v>0</v>
      </c>
      <c r="H186" s="315">
        <f>'Consumo energ no residencial'!N27</f>
        <v>0</v>
      </c>
      <c r="I186" s="352"/>
      <c r="J186" s="123"/>
      <c r="K186" s="5" t="str">
        <f t="shared" si="17"/>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7"/>
        <v>Bodegas</v>
      </c>
      <c r="L187" s="265"/>
      <c r="M187" s="265"/>
      <c r="N187" s="26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7"/>
        <v>Electricidad</v>
      </c>
      <c r="L188" s="274" t="s">
        <v>235</v>
      </c>
      <c r="M188" s="274" t="s">
        <v>235</v>
      </c>
      <c r="N188" s="27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7"/>
        <v>Gas natural</v>
      </c>
      <c r="L189" s="274" t="s">
        <v>235</v>
      </c>
      <c r="M189" s="274" t="s">
        <v>235</v>
      </c>
      <c r="N189" s="27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266">
        <v>0.16600000000000001</v>
      </c>
      <c r="M191" s="266">
        <v>0.16600000000000001</v>
      </c>
      <c r="N191" s="266">
        <v>0.16600000000000001</v>
      </c>
      <c r="O191" s="5" t="s">
        <v>376</v>
      </c>
    </row>
    <row r="192" spans="1:15" x14ac:dyDescent="0.3">
      <c r="A192" s="130"/>
      <c r="B192" s="130"/>
      <c r="E192" s="130"/>
      <c r="F192" s="130"/>
      <c r="G192" s="130"/>
      <c r="H192" s="130"/>
      <c r="I192" s="130"/>
      <c r="J192" s="130"/>
      <c r="K192" s="5" t="s">
        <v>420</v>
      </c>
      <c r="L192" s="266">
        <v>1.9819445483761802E-3</v>
      </c>
      <c r="M192" s="266">
        <v>1.9819445483761802E-3</v>
      </c>
      <c r="N192" s="266">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2.4742626649623065</v>
      </c>
      <c r="M194" s="215">
        <f>SUM(M167,M167,M170,M173,M176,M179,M182,M185)*M191/1000000000</f>
        <v>0.50195229922864848</v>
      </c>
      <c r="N194" s="215">
        <f>SUM(N167,N167,N170,N173,N176,N179,N182,N185)*N191/1000000000</f>
        <v>0.12582859669696</v>
      </c>
      <c r="O194" s="5" t="s">
        <v>384</v>
      </c>
    </row>
    <row r="195" spans="1:15" x14ac:dyDescent="0.3">
      <c r="A195" s="130"/>
      <c r="B195" s="130"/>
      <c r="E195" s="130"/>
      <c r="F195" s="130"/>
      <c r="G195" s="130"/>
      <c r="H195" s="130"/>
      <c r="I195" s="130"/>
      <c r="J195" s="130"/>
      <c r="K195" s="5" t="s">
        <v>423</v>
      </c>
      <c r="L195" s="215">
        <f>SUM(L168,L168,L171,L174,L177,L180,L183,L186)*L192/1000000</f>
        <v>1.1534508979962608</v>
      </c>
      <c r="M195" s="215">
        <f>SUM(M168,M168,M171,M174,M177,M180,M183,M186)*M192/1000000</f>
        <v>0.13335288623445601</v>
      </c>
      <c r="N195" s="215">
        <f>SUM(N168,N168,N171,N174,N177,N180,N183,N186)*N192/1000000</f>
        <v>3.1559187111954788E-2</v>
      </c>
      <c r="O195" s="5" t="s">
        <v>384</v>
      </c>
    </row>
    <row r="196" spans="1:15" x14ac:dyDescent="0.3">
      <c r="A196" s="130"/>
      <c r="B196" s="130"/>
      <c r="E196" s="130"/>
      <c r="F196" s="130"/>
      <c r="G196" s="130"/>
      <c r="H196" s="130"/>
      <c r="I196" s="130"/>
      <c r="J196" s="130"/>
      <c r="K196" s="217" t="s">
        <v>424</v>
      </c>
      <c r="L196" s="218">
        <f>SUM(L194:L195)</f>
        <v>3.6277135629585673</v>
      </c>
      <c r="M196" s="218">
        <f>SUM(M194:M195)</f>
        <v>0.63530518546310444</v>
      </c>
      <c r="N196" s="218">
        <f>SUM(N194:N195)</f>
        <v>0.1573877838089148</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603</v>
      </c>
      <c r="D201" s="73" t="s">
        <v>75</v>
      </c>
      <c r="E201" s="144" t="s">
        <v>118</v>
      </c>
      <c r="F201" s="236">
        <f>SUM(F202:F209)</f>
        <v>13.600000000000001</v>
      </c>
      <c r="G201" s="236">
        <f>SUM(G202:G209)</f>
        <v>13.600000000000001</v>
      </c>
      <c r="H201" s="236">
        <f>SUM(H202:H209)</f>
        <v>13.600000000000001</v>
      </c>
      <c r="I201" s="354" t="s">
        <v>466</v>
      </c>
      <c r="J201" s="130"/>
      <c r="K201" s="73" t="str">
        <f t="shared" ref="K201:K209" si="21">C201</f>
        <v xml:space="preserve">Promedio anual de consumo de agua por subsector </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1"/>
        <v>Oficinas</v>
      </c>
      <c r="L202" s="265">
        <f t="shared" ref="L202:N207" si="22">F202*L157</f>
        <v>28917147.524054263</v>
      </c>
      <c r="M202" s="265">
        <f t="shared" si="22"/>
        <v>20620247.453062877</v>
      </c>
      <c r="N202" s="265">
        <f t="shared" si="22"/>
        <v>670921.68000000005</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1"/>
        <v>Comercio</v>
      </c>
      <c r="L203" s="265">
        <f t="shared" si="22"/>
        <v>136954955.29023352</v>
      </c>
      <c r="M203" s="265">
        <f t="shared" si="22"/>
        <v>28005575.958442479</v>
      </c>
      <c r="N203" s="265">
        <f t="shared" si="22"/>
        <v>11443330.700000001</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1"/>
        <v>Hoteles</v>
      </c>
      <c r="L204" s="265">
        <f t="shared" si="22"/>
        <v>19419791.475916564</v>
      </c>
      <c r="M204" s="265">
        <f t="shared" si="22"/>
        <v>3087469.6049530385</v>
      </c>
      <c r="N204" s="265">
        <f t="shared" si="22"/>
        <v>894092.08</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1"/>
        <v>Hospitales</v>
      </c>
      <c r="L205" s="265">
        <f t="shared" si="22"/>
        <v>18437852.582682844</v>
      </c>
      <c r="M205" s="265">
        <f t="shared" si="22"/>
        <v>3184878.8008035044</v>
      </c>
      <c r="N205" s="265">
        <f t="shared" si="22"/>
        <v>1713399.76</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1"/>
        <v>Admón. Pública</v>
      </c>
      <c r="L206" s="265">
        <f t="shared" si="22"/>
        <v>6763969.7932434119</v>
      </c>
      <c r="M206" s="265">
        <f t="shared" si="22"/>
        <v>1977083.3488972173</v>
      </c>
      <c r="N206" s="265">
        <f t="shared" si="22"/>
        <v>201447.92</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1"/>
        <v>Educación</v>
      </c>
      <c r="L207" s="265">
        <f t="shared" si="22"/>
        <v>19127190.14762282</v>
      </c>
      <c r="M207" s="265">
        <f t="shared" si="22"/>
        <v>5123250.0064781718</v>
      </c>
      <c r="N207" s="265">
        <f t="shared" si="22"/>
        <v>1145447.8700000001</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1"/>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1"/>
        <v>Bodegas</v>
      </c>
      <c r="L209" s="274" t="s">
        <v>235</v>
      </c>
      <c r="M209" s="274" t="s">
        <v>235</v>
      </c>
      <c r="N209" s="274" t="s">
        <v>235</v>
      </c>
      <c r="O209" s="5" t="s">
        <v>237</v>
      </c>
    </row>
    <row r="210" spans="1:18" x14ac:dyDescent="0.3">
      <c r="I210" s="123"/>
      <c r="J210" s="130"/>
      <c r="K210" s="73" t="s">
        <v>480</v>
      </c>
      <c r="L210" s="265"/>
      <c r="M210" s="265"/>
      <c r="N210" s="26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66">
        <v>0.16600000000000001</v>
      </c>
      <c r="M212" s="266">
        <v>0.16600000000000001</v>
      </c>
      <c r="N212" s="266">
        <v>0.16600000000000001</v>
      </c>
      <c r="O212" s="5" t="s">
        <v>376</v>
      </c>
    </row>
    <row r="213" spans="1:18" x14ac:dyDescent="0.3">
      <c r="I213" s="123"/>
      <c r="J213" s="130"/>
      <c r="K213" s="5" t="s">
        <v>498</v>
      </c>
      <c r="L213" s="266">
        <f>L211*L212</f>
        <v>0.42164000000000001</v>
      </c>
      <c r="M213" s="266">
        <f>M211*M212</f>
        <v>0.42164000000000001</v>
      </c>
      <c r="N213" s="266">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9.6817359148950996E-2</v>
      </c>
      <c r="M215" s="240">
        <f>(SUM(M202:M208)*M213)/1000000000</f>
        <v>2.6141049720990784E-2</v>
      </c>
      <c r="N215" s="240">
        <f>(SUM(N202:N208)*N213)/1000000000</f>
        <v>6.7751813738164005E-3</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v>5078852.5747916196</v>
      </c>
      <c r="G221" s="338">
        <v>780432.54872997</v>
      </c>
      <c r="H221" s="338">
        <v>329945.70501910697</v>
      </c>
      <c r="I221" s="359" t="s">
        <v>2</v>
      </c>
      <c r="J221" s="130"/>
      <c r="K221" s="73" t="str">
        <f t="shared" ref="K221:K235" si="23">C221</f>
        <v>Área nueva construida anualmente por subsector no residencial</v>
      </c>
      <c r="L221" s="273">
        <f>F221</f>
        <v>5078852.5747916196</v>
      </c>
      <c r="M221" s="273">
        <f>G221</f>
        <v>780432.54872997</v>
      </c>
      <c r="N221" s="273">
        <f>H221</f>
        <v>329945.70501910697</v>
      </c>
      <c r="O221" s="73" t="s">
        <v>91</v>
      </c>
      <c r="P221"/>
      <c r="Q221"/>
      <c r="R221"/>
    </row>
    <row r="222" spans="1:18" ht="14.4" x14ac:dyDescent="0.3">
      <c r="A222" s="339">
        <v>10</v>
      </c>
      <c r="B222" s="291">
        <v>10.1</v>
      </c>
      <c r="C222" s="292" t="s">
        <v>93</v>
      </c>
      <c r="D222" s="292" t="s">
        <v>4</v>
      </c>
      <c r="E222" s="328" t="s">
        <v>5</v>
      </c>
      <c r="F222" s="293">
        <v>0.38249113436698079</v>
      </c>
      <c r="G222" s="293">
        <v>6.2367690555820449E-2</v>
      </c>
      <c r="H222" s="293">
        <v>0.12007984407926543</v>
      </c>
      <c r="I222" s="359"/>
      <c r="J222" s="130"/>
      <c r="K222" s="5" t="str">
        <f t="shared" si="23"/>
        <v>Oficinas</v>
      </c>
      <c r="L222" s="265">
        <f t="shared" ref="L222:N229" si="24">F222*L$221</f>
        <v>1942616.0826147078</v>
      </c>
      <c r="M222" s="265">
        <f t="shared" si="24"/>
        <v>48673.775698881029</v>
      </c>
      <c r="N222" s="265">
        <f t="shared" si="24"/>
        <v>39619.828813317668</v>
      </c>
      <c r="O222" s="5" t="s">
        <v>91</v>
      </c>
      <c r="P222"/>
      <c r="Q222"/>
      <c r="R222"/>
    </row>
    <row r="223" spans="1:18" ht="14.4" x14ac:dyDescent="0.3">
      <c r="A223" s="339">
        <v>10</v>
      </c>
      <c r="B223" s="291">
        <v>10.199999999999999</v>
      </c>
      <c r="C223" s="292" t="s">
        <v>96</v>
      </c>
      <c r="D223" s="292" t="s">
        <v>4</v>
      </c>
      <c r="E223" s="328" t="s">
        <v>5</v>
      </c>
      <c r="F223" s="293">
        <v>0.2899054758380803</v>
      </c>
      <c r="G223" s="293">
        <v>0.22417423423239258</v>
      </c>
      <c r="H223" s="293">
        <v>0.31737800397224997</v>
      </c>
      <c r="I223" s="359"/>
      <c r="J223" s="130"/>
      <c r="K223" s="5" t="str">
        <f t="shared" si="23"/>
        <v>Comercio</v>
      </c>
      <c r="L223" s="265">
        <f t="shared" si="24"/>
        <v>1472387.1724064238</v>
      </c>
      <c r="M223" s="265">
        <f t="shared" si="24"/>
        <v>174952.86898157542</v>
      </c>
      <c r="N223" s="265">
        <f t="shared" si="24"/>
        <v>104717.50927818095</v>
      </c>
      <c r="O223" s="5" t="s">
        <v>91</v>
      </c>
      <c r="P223"/>
      <c r="Q223"/>
      <c r="R223"/>
    </row>
    <row r="224" spans="1:18" ht="14.4" x14ac:dyDescent="0.3">
      <c r="A224" s="339">
        <v>10</v>
      </c>
      <c r="B224" s="291">
        <v>10.3</v>
      </c>
      <c r="C224" s="292" t="s">
        <v>99</v>
      </c>
      <c r="D224" s="292" t="s">
        <v>4</v>
      </c>
      <c r="E224" s="328" t="s">
        <v>5</v>
      </c>
      <c r="F224" s="293">
        <v>3.9950720272978968E-2</v>
      </c>
      <c r="G224" s="293">
        <v>4.274335842504462E-2</v>
      </c>
      <c r="H224" s="293">
        <v>5.6254031144056353E-2</v>
      </c>
      <c r="I224" s="359"/>
      <c r="J224" s="130"/>
      <c r="K224" s="5" t="str">
        <f t="shared" si="23"/>
        <v>Hoteles</v>
      </c>
      <c r="L224" s="265">
        <f t="shared" si="24"/>
        <v>202903.81852319898</v>
      </c>
      <c r="M224" s="265">
        <f t="shared" si="24"/>
        <v>33358.308156936211</v>
      </c>
      <c r="N224" s="265">
        <f t="shared" si="24"/>
        <v>18560.775965992474</v>
      </c>
      <c r="O224" s="5" t="s">
        <v>91</v>
      </c>
      <c r="P224"/>
      <c r="Q224"/>
      <c r="R224"/>
    </row>
    <row r="225" spans="1:18" ht="14.4" x14ac:dyDescent="0.3">
      <c r="A225" s="339">
        <v>10</v>
      </c>
      <c r="B225" s="291">
        <v>10.4</v>
      </c>
      <c r="C225" s="292" t="s">
        <v>102</v>
      </c>
      <c r="D225" s="292" t="s">
        <v>4</v>
      </c>
      <c r="E225" s="328" t="s">
        <v>5</v>
      </c>
      <c r="F225" s="293">
        <v>4.1211159413560239E-2</v>
      </c>
      <c r="G225" s="293">
        <v>0.11037411363141865</v>
      </c>
      <c r="H225" s="293">
        <v>5.340961228662252E-2</v>
      </c>
      <c r="I225" s="359"/>
      <c r="J225" s="130"/>
      <c r="K225" s="5" t="str">
        <f t="shared" si="23"/>
        <v>Hospitales</v>
      </c>
      <c r="L225" s="265">
        <f t="shared" si="24"/>
        <v>209305.4030977083</v>
      </c>
      <c r="M225" s="265">
        <f t="shared" si="24"/>
        <v>86139.550815179377</v>
      </c>
      <c r="N225" s="265">
        <f t="shared" si="24"/>
        <v>17622.272180706826</v>
      </c>
      <c r="O225" s="5" t="s">
        <v>91</v>
      </c>
      <c r="P225"/>
      <c r="Q225"/>
      <c r="R225"/>
    </row>
    <row r="226" spans="1:18" ht="14.4" x14ac:dyDescent="0.3">
      <c r="A226" s="339">
        <v>10</v>
      </c>
      <c r="B226" s="291">
        <v>10.5</v>
      </c>
      <c r="C226" s="292" t="s">
        <v>104</v>
      </c>
      <c r="D226" s="292" t="s">
        <v>4</v>
      </c>
      <c r="E226" s="328" t="s">
        <v>5</v>
      </c>
      <c r="F226" s="293">
        <v>2.5582730823145581E-2</v>
      </c>
      <c r="G226" s="293">
        <v>1.0138880950266236E-3</v>
      </c>
      <c r="H226" s="293">
        <v>1.9593442487703779E-2</v>
      </c>
      <c r="I226" s="359"/>
      <c r="J226" s="130"/>
      <c r="K226" s="5" t="str">
        <f t="shared" si="23"/>
        <v>Admón. Pública</v>
      </c>
      <c r="L226" s="265">
        <f t="shared" si="24"/>
        <v>129930.91831133387</v>
      </c>
      <c r="M226" s="265">
        <f t="shared" si="24"/>
        <v>791.27127012860194</v>
      </c>
      <c r="N226" s="265">
        <f t="shared" si="24"/>
        <v>6464.7721953567489</v>
      </c>
      <c r="O226" s="5" t="s">
        <v>91</v>
      </c>
      <c r="P226"/>
      <c r="Q226"/>
      <c r="R226"/>
    </row>
    <row r="227" spans="1:18" ht="14.4" x14ac:dyDescent="0.3">
      <c r="A227" s="339">
        <v>10</v>
      </c>
      <c r="B227" s="291">
        <v>10.6</v>
      </c>
      <c r="C227" s="292" t="s">
        <v>107</v>
      </c>
      <c r="D227" s="292" t="s">
        <v>4</v>
      </c>
      <c r="E227" s="328" t="s">
        <v>5</v>
      </c>
      <c r="F227" s="293">
        <v>0.12361395789002567</v>
      </c>
      <c r="G227" s="293">
        <v>7.8913252576113327E-2</v>
      </c>
      <c r="H227" s="293">
        <v>0.10331426780869626</v>
      </c>
      <c r="I227" s="359"/>
      <c r="J227" s="130"/>
      <c r="K227" s="5" t="str">
        <f t="shared" si="23"/>
        <v>Educación</v>
      </c>
      <c r="L227" s="265">
        <f t="shared" si="24"/>
        <v>627817.0683099397</v>
      </c>
      <c r="M227" s="265">
        <f t="shared" si="24"/>
        <v>61586.470836547996</v>
      </c>
      <c r="N227" s="265">
        <f t="shared" si="24"/>
        <v>34088.098930673114</v>
      </c>
      <c r="O227" s="5" t="s">
        <v>91</v>
      </c>
      <c r="P227"/>
      <c r="Q227"/>
      <c r="R227"/>
    </row>
    <row r="228" spans="1:18" ht="14.4" x14ac:dyDescent="0.3">
      <c r="A228" s="339">
        <v>10</v>
      </c>
      <c r="B228" s="291">
        <v>10.7</v>
      </c>
      <c r="C228" s="292" t="s">
        <v>110</v>
      </c>
      <c r="D228" s="292" t="s">
        <v>4</v>
      </c>
      <c r="E228" s="328" t="s">
        <v>5</v>
      </c>
      <c r="F228" s="293">
        <v>9.0040019934531423E-2</v>
      </c>
      <c r="G228" s="293">
        <v>0.27488200693736309</v>
      </c>
      <c r="H228" s="293">
        <v>0.22603909735872246</v>
      </c>
      <c r="I228" s="359"/>
      <c r="J228" s="130"/>
      <c r="K228" s="5" t="str">
        <f t="shared" si="23"/>
        <v>Otros sectores</v>
      </c>
      <c r="L228" s="265">
        <f t="shared" si="24"/>
        <v>457299.98707878368</v>
      </c>
      <c r="M228" s="265">
        <f t="shared" si="24"/>
        <v>214526.86527413558</v>
      </c>
      <c r="N228" s="265">
        <f t="shared" si="24"/>
        <v>74580.629339906242</v>
      </c>
      <c r="O228" s="5" t="s">
        <v>91</v>
      </c>
      <c r="P228"/>
      <c r="Q228"/>
      <c r="R228"/>
    </row>
    <row r="229" spans="1:18" ht="14.4" x14ac:dyDescent="0.3">
      <c r="A229" s="339">
        <v>10</v>
      </c>
      <c r="B229" s="291">
        <v>10.8</v>
      </c>
      <c r="C229" s="292" t="s">
        <v>113</v>
      </c>
      <c r="D229" s="292" t="s">
        <v>4</v>
      </c>
      <c r="E229" s="328" t="s">
        <v>5</v>
      </c>
      <c r="F229" s="293">
        <v>7.2048014606970511E-3</v>
      </c>
      <c r="G229" s="293">
        <v>0.20553145554682076</v>
      </c>
      <c r="H229" s="293">
        <v>0.10393170086268314</v>
      </c>
      <c r="I229" s="359"/>
      <c r="J229" s="130"/>
      <c r="K229" s="5" t="str">
        <f t="shared" si="23"/>
        <v>Bodegas</v>
      </c>
      <c r="L229" s="265">
        <f t="shared" si="24"/>
        <v>36592.124449523639</v>
      </c>
      <c r="M229" s="265">
        <f t="shared" si="24"/>
        <v>160403.43769658587</v>
      </c>
      <c r="N229" s="265">
        <f t="shared" si="24"/>
        <v>34291.818314972916</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3"/>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3"/>
        <v>Mampostería confinada</v>
      </c>
      <c r="L231" s="265"/>
      <c r="M231" s="265"/>
      <c r="N231" s="265"/>
      <c r="O231" s="5"/>
    </row>
    <row r="232" spans="1:18" x14ac:dyDescent="0.3">
      <c r="A232" s="325">
        <v>11</v>
      </c>
      <c r="B232" s="291" t="s">
        <v>561</v>
      </c>
      <c r="C232" s="292" t="s">
        <v>12</v>
      </c>
      <c r="D232" s="314" t="s">
        <v>116</v>
      </c>
      <c r="E232" s="291" t="s">
        <v>117</v>
      </c>
      <c r="F232" s="315">
        <f>'Materiales vivienda base 2020'!K15</f>
        <v>25.86</v>
      </c>
      <c r="G232" s="315">
        <f>F232</f>
        <v>25.86</v>
      </c>
      <c r="H232" s="315">
        <f>G232</f>
        <v>25.86</v>
      </c>
      <c r="I232" s="352"/>
      <c r="J232" s="123"/>
      <c r="K232" s="5" t="str">
        <f t="shared" si="23"/>
        <v>Acero</v>
      </c>
      <c r="L232" s="265">
        <f t="shared" ref="L232:N235" si="25">F232*L$221</f>
        <v>131339127.58411127</v>
      </c>
      <c r="M232" s="265">
        <f t="shared" si="25"/>
        <v>20181985.710157026</v>
      </c>
      <c r="N232" s="265">
        <f t="shared" si="25"/>
        <v>8532395.931794107</v>
      </c>
      <c r="O232" s="5" t="s">
        <v>375</v>
      </c>
    </row>
    <row r="233" spans="1:18" x14ac:dyDescent="0.3">
      <c r="A233" s="325">
        <v>11</v>
      </c>
      <c r="B233" s="291" t="s">
        <v>562</v>
      </c>
      <c r="C233" s="292" t="s">
        <v>16</v>
      </c>
      <c r="D233" s="314" t="s">
        <v>116</v>
      </c>
      <c r="E233" s="291" t="s">
        <v>118</v>
      </c>
      <c r="F233" s="315">
        <f>'Materiales vivienda base 2020'!J15</f>
        <v>0.23</v>
      </c>
      <c r="G233" s="315">
        <f>F233</f>
        <v>0.23</v>
      </c>
      <c r="H233" s="315">
        <f t="shared" ref="G233:H235" si="26">G233</f>
        <v>0.23</v>
      </c>
      <c r="I233" s="352"/>
      <c r="J233" s="123"/>
      <c r="K233" s="5" t="str">
        <f t="shared" si="23"/>
        <v>Concreto</v>
      </c>
      <c r="L233" s="265">
        <f t="shared" si="25"/>
        <v>1168136.0922020725</v>
      </c>
      <c r="M233" s="265">
        <f t="shared" si="25"/>
        <v>179499.48620789312</v>
      </c>
      <c r="N233" s="265">
        <f t="shared" si="25"/>
        <v>75887.512154394601</v>
      </c>
      <c r="O233" s="5" t="s">
        <v>237</v>
      </c>
    </row>
    <row r="234" spans="1:18" x14ac:dyDescent="0.3">
      <c r="A234" s="325">
        <v>11</v>
      </c>
      <c r="B234" s="291" t="s">
        <v>563</v>
      </c>
      <c r="C234" s="292" t="s">
        <v>19</v>
      </c>
      <c r="D234" s="314" t="s">
        <v>116</v>
      </c>
      <c r="E234" s="291" t="s">
        <v>117</v>
      </c>
      <c r="F234" s="315">
        <f>'Materiales vivienda base 2020'!L15</f>
        <v>144.03</v>
      </c>
      <c r="G234" s="315">
        <f t="shared" si="26"/>
        <v>144.03</v>
      </c>
      <c r="H234" s="315">
        <f t="shared" si="26"/>
        <v>144.03</v>
      </c>
      <c r="I234" s="352"/>
      <c r="J234" s="123"/>
      <c r="K234" s="5" t="str">
        <f t="shared" si="23"/>
        <v>Ladrillo</v>
      </c>
      <c r="L234" s="265">
        <f t="shared" si="25"/>
        <v>731507136.34723699</v>
      </c>
      <c r="M234" s="265">
        <f t="shared" si="25"/>
        <v>112405699.99357758</v>
      </c>
      <c r="N234" s="265">
        <f t="shared" si="25"/>
        <v>47522079.893901974</v>
      </c>
      <c r="O234" s="5" t="s">
        <v>375</v>
      </c>
    </row>
    <row r="235" spans="1:18" x14ac:dyDescent="0.3">
      <c r="A235" s="325">
        <v>11</v>
      </c>
      <c r="B235" s="291" t="s">
        <v>564</v>
      </c>
      <c r="C235" s="292" t="s">
        <v>21</v>
      </c>
      <c r="D235" s="314" t="s">
        <v>116</v>
      </c>
      <c r="E235" s="291" t="s">
        <v>117</v>
      </c>
      <c r="F235" s="315">
        <f>'Materiales vivienda base 2020'!M15</f>
        <v>3.82</v>
      </c>
      <c r="G235" s="315">
        <f t="shared" si="26"/>
        <v>3.82</v>
      </c>
      <c r="H235" s="315">
        <f t="shared" si="26"/>
        <v>3.82</v>
      </c>
      <c r="I235" s="353"/>
      <c r="J235" s="123"/>
      <c r="K235" s="5" t="str">
        <f t="shared" si="23"/>
        <v>Vidrio</v>
      </c>
      <c r="L235" s="265">
        <f t="shared" si="25"/>
        <v>19401216.835703988</v>
      </c>
      <c r="M235" s="265">
        <f t="shared" si="25"/>
        <v>2981252.3361484851</v>
      </c>
      <c r="N235" s="265">
        <f t="shared" si="25"/>
        <v>1260392.5931729886</v>
      </c>
      <c r="O235" s="5" t="s">
        <v>375</v>
      </c>
    </row>
    <row r="236" spans="1:18" x14ac:dyDescent="0.3">
      <c r="K236" s="73" t="s">
        <v>441</v>
      </c>
      <c r="L236" s="265"/>
      <c r="M236" s="265"/>
      <c r="N236" s="265"/>
      <c r="O236" s="5"/>
    </row>
    <row r="237" spans="1:18" x14ac:dyDescent="0.3">
      <c r="K237" s="5" t="s">
        <v>12</v>
      </c>
      <c r="L237" s="267">
        <f>'Cuantías y huella mat NAL'!P206</f>
        <v>1.35195</v>
      </c>
      <c r="M237" s="267">
        <f>'Cuantías y huella mat BOG'!P206</f>
        <v>1.35195</v>
      </c>
      <c r="N237" s="267">
        <f>'Cuantías y huella mat CALI'!P206</f>
        <v>1.35195</v>
      </c>
      <c r="O237" s="5" t="s">
        <v>406</v>
      </c>
    </row>
    <row r="238" spans="1:18" x14ac:dyDescent="0.3">
      <c r="K238" s="5" t="s">
        <v>16</v>
      </c>
      <c r="L238" s="267">
        <f>'Cuantías y huella mat NAL'!P207</f>
        <v>243.50167000000002</v>
      </c>
      <c r="M238" s="267">
        <f>'Cuantías y huella mat BOG'!P207</f>
        <v>243.50166999999999</v>
      </c>
      <c r="N238" s="267">
        <f>'Cuantías y huella mat CALI'!P207</f>
        <v>243.50166999999999</v>
      </c>
      <c r="O238" s="5" t="s">
        <v>243</v>
      </c>
    </row>
    <row r="239" spans="1:18" x14ac:dyDescent="0.3">
      <c r="K239" s="5" t="s">
        <v>19</v>
      </c>
      <c r="L239" s="267">
        <f>'Cuantías y huella mat NAL'!P208</f>
        <v>0.27361000000000002</v>
      </c>
      <c r="M239" s="267">
        <f>'Cuantías y huella mat BOG'!P208</f>
        <v>0.27361000000000002</v>
      </c>
      <c r="N239" s="267">
        <f>'Cuantías y huella mat CALI'!P208</f>
        <v>0.27361000000000002</v>
      </c>
      <c r="O239" s="5" t="s">
        <v>406</v>
      </c>
    </row>
    <row r="240" spans="1:18" x14ac:dyDescent="0.3">
      <c r="J240" s="216"/>
      <c r="K240" s="5" t="s">
        <v>21</v>
      </c>
      <c r="L240" s="267">
        <f>'Cuantías y huella mat NAL'!P209</f>
        <v>4.1651099999999994</v>
      </c>
      <c r="M240" s="267">
        <f>'Cuantías y huella mat BOG'!P209</f>
        <v>4.1651099999999994</v>
      </c>
      <c r="N240" s="267">
        <f>'Cuantías y huella mat CALI'!P209</f>
        <v>4.1651099999999994</v>
      </c>
      <c r="O240" s="5" t="s">
        <v>406</v>
      </c>
    </row>
    <row r="241" spans="1:15" x14ac:dyDescent="0.3">
      <c r="K241" s="73" t="s">
        <v>425</v>
      </c>
      <c r="L241" s="265"/>
      <c r="M241" s="265"/>
      <c r="N241" s="265"/>
      <c r="O241" s="5"/>
    </row>
    <row r="242" spans="1:15" x14ac:dyDescent="0.3">
      <c r="K242" s="5" t="s">
        <v>12</v>
      </c>
      <c r="L242" s="265">
        <f t="shared" ref="L242:N245" si="27">L232*L237</f>
        <v>177563933.53733924</v>
      </c>
      <c r="M242" s="265">
        <f t="shared" si="27"/>
        <v>27285035.58084679</v>
      </c>
      <c r="N242" s="265">
        <f t="shared" si="27"/>
        <v>11535372.679989044</v>
      </c>
      <c r="O242" s="5" t="s">
        <v>333</v>
      </c>
    </row>
    <row r="243" spans="1:15" x14ac:dyDescent="0.3">
      <c r="K243" s="5" t="s">
        <v>16</v>
      </c>
      <c r="L243" s="265">
        <f t="shared" si="27"/>
        <v>284443089.23847866</v>
      </c>
      <c r="M243" s="265">
        <f t="shared" si="27"/>
        <v>43708424.655763939</v>
      </c>
      <c r="N243" s="265">
        <f t="shared" si="27"/>
        <v>18478735.941740382</v>
      </c>
      <c r="O243" s="5" t="s">
        <v>333</v>
      </c>
    </row>
    <row r="244" spans="1:15" x14ac:dyDescent="0.3">
      <c r="K244" s="5" t="s">
        <v>19</v>
      </c>
      <c r="L244" s="265">
        <f t="shared" si="27"/>
        <v>200147667.57596752</v>
      </c>
      <c r="M244" s="265">
        <f t="shared" si="27"/>
        <v>30755323.575242765</v>
      </c>
      <c r="N244" s="265">
        <f t="shared" si="27"/>
        <v>13002516.27977052</v>
      </c>
      <c r="O244" s="5" t="s">
        <v>333</v>
      </c>
    </row>
    <row r="245" spans="1:15" x14ac:dyDescent="0.3">
      <c r="K245" s="5" t="s">
        <v>21</v>
      </c>
      <c r="L245" s="265">
        <f t="shared" si="27"/>
        <v>80808202.254559025</v>
      </c>
      <c r="M245" s="265">
        <f t="shared" si="27"/>
        <v>12417243.917815415</v>
      </c>
      <c r="N245" s="265">
        <f t="shared" si="27"/>
        <v>5249673.7937507462</v>
      </c>
      <c r="O245" s="5" t="s">
        <v>333</v>
      </c>
    </row>
    <row r="246" spans="1:15" x14ac:dyDescent="0.3">
      <c r="K246" s="5"/>
      <c r="L246" s="5"/>
      <c r="M246" s="5"/>
      <c r="N246" s="5"/>
      <c r="O246" s="5"/>
    </row>
    <row r="247" spans="1:15" x14ac:dyDescent="0.3">
      <c r="K247" s="217" t="s">
        <v>426</v>
      </c>
      <c r="L247" s="218">
        <f>SUM(L242:L245)/1000000000</f>
        <v>0.74296289260634452</v>
      </c>
      <c r="M247" s="218">
        <f>SUM(M242:M245)/1000000000</f>
        <v>0.11416602772966891</v>
      </c>
      <c r="N247" s="218">
        <f>SUM(N242:N245)/1000000000</f>
        <v>4.8266298695250689E-2</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65">
        <f>F252*L221</f>
        <v>208038869.21691516</v>
      </c>
      <c r="M252" s="265">
        <f>G252*M221</f>
        <v>31967910.575651918</v>
      </c>
      <c r="N252" s="265">
        <f>H252*N221</f>
        <v>13515165.160699541</v>
      </c>
      <c r="O252" s="5" t="s">
        <v>333</v>
      </c>
    </row>
    <row r="253" spans="1:15" ht="14.4" x14ac:dyDescent="0.3">
      <c r="A253"/>
      <c r="B253"/>
      <c r="C253"/>
      <c r="D253"/>
      <c r="E253"/>
      <c r="F253"/>
      <c r="G253"/>
      <c r="H253"/>
      <c r="I253"/>
      <c r="K253" s="247" t="s">
        <v>515</v>
      </c>
      <c r="L253" s="240">
        <f>L252/1000000000</f>
        <v>0.20803886921691517</v>
      </c>
      <c r="M253" s="240">
        <f>M252/1000000000</f>
        <v>3.1967910575651917E-2</v>
      </c>
      <c r="N253" s="240">
        <f>N252/1000000000</f>
        <v>1.3515165160699541E-2</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1</v>
      </c>
      <c r="G258" s="341">
        <f>SUM(G259:G261)</f>
        <v>1</v>
      </c>
      <c r="H258" s="341">
        <f>SUM(H259:H261)</f>
        <v>1</v>
      </c>
      <c r="I258" s="355" t="s">
        <v>10</v>
      </c>
      <c r="K258" s="243" t="str">
        <f t="shared" ref="K258:K274" si="28">C258</f>
        <v>Proporción de viviendas nuevas anuales por prototipo informal</v>
      </c>
      <c r="L258" s="278">
        <f t="shared" ref="L258:N261" si="29">F258*L$25</f>
        <v>107602.29427475733</v>
      </c>
      <c r="M258" s="278">
        <f t="shared" si="29"/>
        <v>10568.093037279992</v>
      </c>
      <c r="N258" s="278">
        <f t="shared" si="29"/>
        <v>10067.532225056411</v>
      </c>
      <c r="O258" s="5" t="s">
        <v>238</v>
      </c>
    </row>
    <row r="259" spans="1:15" ht="14.4" x14ac:dyDescent="0.3">
      <c r="A259" s="339">
        <v>12</v>
      </c>
      <c r="B259" s="342">
        <v>12.1</v>
      </c>
      <c r="C259" s="314" t="s">
        <v>511</v>
      </c>
      <c r="D259" s="314" t="s">
        <v>505</v>
      </c>
      <c r="E259" s="342" t="s">
        <v>5</v>
      </c>
      <c r="F259" s="343">
        <v>0.10909090909090909</v>
      </c>
      <c r="G259" s="343">
        <v>0.10909090909090909</v>
      </c>
      <c r="H259" s="343">
        <v>0.10909090909090909</v>
      </c>
      <c r="I259" s="356"/>
      <c r="K259" s="18" t="str">
        <f t="shared" si="28"/>
        <v>Prototipo 1 (1 piso - cubierta liviana)</v>
      </c>
      <c r="L259" s="278">
        <f t="shared" si="29"/>
        <v>11738.432102700799</v>
      </c>
      <c r="M259" s="278">
        <f t="shared" si="29"/>
        <v>1152.8828767941809</v>
      </c>
      <c r="N259" s="278">
        <f t="shared" si="29"/>
        <v>1098.2762427334267</v>
      </c>
      <c r="O259" s="5" t="s">
        <v>238</v>
      </c>
    </row>
    <row r="260" spans="1:15" ht="14.4" x14ac:dyDescent="0.3">
      <c r="A260" s="339">
        <v>12</v>
      </c>
      <c r="B260" s="342">
        <v>12.2</v>
      </c>
      <c r="C260" s="314" t="s">
        <v>512</v>
      </c>
      <c r="D260" s="314" t="s">
        <v>505</v>
      </c>
      <c r="E260" s="342" t="s">
        <v>5</v>
      </c>
      <c r="F260" s="344">
        <v>7.2727272727272738E-2</v>
      </c>
      <c r="G260" s="344">
        <v>7.2727272727272738E-2</v>
      </c>
      <c r="H260" s="344">
        <v>7.2727272727272738E-2</v>
      </c>
      <c r="I260" s="356"/>
      <c r="K260" s="18" t="str">
        <f t="shared" si="28"/>
        <v>Prototipo 2 (1 piso - placa concreto)</v>
      </c>
      <c r="L260" s="278">
        <f t="shared" si="29"/>
        <v>7825.6214018005339</v>
      </c>
      <c r="M260" s="278">
        <f t="shared" si="29"/>
        <v>768.58858452945412</v>
      </c>
      <c r="N260" s="278">
        <f t="shared" si="29"/>
        <v>732.18416182228452</v>
      </c>
      <c r="O260" s="5" t="s">
        <v>238</v>
      </c>
    </row>
    <row r="261" spans="1:15" ht="14.4" x14ac:dyDescent="0.3">
      <c r="A261" s="339">
        <v>12</v>
      </c>
      <c r="B261" s="342">
        <v>12.3</v>
      </c>
      <c r="C261" s="314" t="s">
        <v>513</v>
      </c>
      <c r="D261" s="314" t="s">
        <v>505</v>
      </c>
      <c r="E261" s="342" t="s">
        <v>5</v>
      </c>
      <c r="F261" s="344">
        <v>0.81818181818181823</v>
      </c>
      <c r="G261" s="344">
        <v>0.81818181818181823</v>
      </c>
      <c r="H261" s="344">
        <v>0.81818181818181823</v>
      </c>
      <c r="I261" s="357"/>
      <c r="K261" s="18" t="str">
        <f t="shared" si="28"/>
        <v>Prototipo 3 (2 pisos - cubierta liviana y placa)</v>
      </c>
      <c r="L261" s="278">
        <f t="shared" si="29"/>
        <v>88038.240770256001</v>
      </c>
      <c r="M261" s="278">
        <f t="shared" si="29"/>
        <v>8646.6215759563584</v>
      </c>
      <c r="N261" s="278">
        <f t="shared" si="29"/>
        <v>8237.0718205007015</v>
      </c>
      <c r="O261" s="5" t="s">
        <v>238</v>
      </c>
    </row>
    <row r="262" spans="1:15" ht="14.4" x14ac:dyDescent="0.3">
      <c r="A262" s="321">
        <v>13</v>
      </c>
      <c r="B262" s="321">
        <v>13</v>
      </c>
      <c r="C262" s="345" t="s">
        <v>506</v>
      </c>
      <c r="D262" s="320"/>
      <c r="E262" s="321"/>
      <c r="F262" s="321"/>
      <c r="G262" s="321"/>
      <c r="H262" s="321"/>
      <c r="I262" s="358" t="s">
        <v>10</v>
      </c>
      <c r="K262" s="243" t="str">
        <f t="shared" si="28"/>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8"/>
        <v>Prototipo 1 (1 piso - cubierta liviana)</v>
      </c>
      <c r="L263" s="265"/>
      <c r="M263" s="265"/>
      <c r="N263" s="265"/>
      <c r="O263" s="5"/>
    </row>
    <row r="264" spans="1:15" ht="14.4" x14ac:dyDescent="0.3">
      <c r="A264" s="339">
        <v>13</v>
      </c>
      <c r="B264" s="342" t="s">
        <v>526</v>
      </c>
      <c r="C264" s="314" t="s">
        <v>507</v>
      </c>
      <c r="D264" s="314" t="s">
        <v>505</v>
      </c>
      <c r="E264" s="342" t="s">
        <v>510</v>
      </c>
      <c r="F264" s="346">
        <v>13.345318315472083</v>
      </c>
      <c r="G264" s="346">
        <v>13.345318315472083</v>
      </c>
      <c r="H264" s="346">
        <v>13.345318315472083</v>
      </c>
      <c r="I264" s="358"/>
      <c r="K264" s="18" t="str">
        <f t="shared" si="28"/>
        <v>Etapa de producto (A1 - A3)</v>
      </c>
      <c r="L264" s="265">
        <f t="shared" ref="L264:N266" si="30">F264*L$259</f>
        <v>156653.11293509844</v>
      </c>
      <c r="M264" s="265">
        <f t="shared" si="30"/>
        <v>15385.588971275527</v>
      </c>
      <c r="N264" s="265">
        <f t="shared" si="30"/>
        <v>14656.846057598263</v>
      </c>
      <c r="O264" s="5" t="s">
        <v>476</v>
      </c>
    </row>
    <row r="265" spans="1:15" ht="14.4" x14ac:dyDescent="0.3">
      <c r="A265" s="339">
        <v>13</v>
      </c>
      <c r="B265" s="342" t="s">
        <v>527</v>
      </c>
      <c r="C265" s="314" t="s">
        <v>508</v>
      </c>
      <c r="D265" s="314" t="s">
        <v>505</v>
      </c>
      <c r="E265" s="342" t="s">
        <v>510</v>
      </c>
      <c r="F265" s="346">
        <v>1.923006133433697</v>
      </c>
      <c r="G265" s="346">
        <v>1.923006133433697</v>
      </c>
      <c r="H265" s="346">
        <v>1.923006133433697</v>
      </c>
      <c r="I265" s="358"/>
      <c r="K265" s="18" t="str">
        <f t="shared" si="28"/>
        <v>Transporte en proceso de construcción (A4)</v>
      </c>
      <c r="L265" s="265">
        <f t="shared" si="30"/>
        <v>22573.076930388645</v>
      </c>
      <c r="M265" s="265">
        <f t="shared" si="30"/>
        <v>2217.0008432058949</v>
      </c>
      <c r="N265" s="265">
        <f t="shared" si="30"/>
        <v>2111.9919509808951</v>
      </c>
      <c r="O265" s="5" t="s">
        <v>476</v>
      </c>
    </row>
    <row r="266" spans="1:15" ht="14.4" x14ac:dyDescent="0.3">
      <c r="A266" s="339">
        <v>13</v>
      </c>
      <c r="B266" s="342" t="s">
        <v>529</v>
      </c>
      <c r="C266" s="314" t="s">
        <v>509</v>
      </c>
      <c r="D266" s="314" t="s">
        <v>505</v>
      </c>
      <c r="E266" s="342" t="s">
        <v>510</v>
      </c>
      <c r="F266" s="346">
        <v>0.36680331599774257</v>
      </c>
      <c r="G266" s="346">
        <v>0.36680331599774257</v>
      </c>
      <c r="H266" s="346">
        <v>0.36680331599774257</v>
      </c>
      <c r="I266" s="358"/>
      <c r="K266" s="18" t="str">
        <f t="shared" si="28"/>
        <v>Consumo de energía en proceso de construcción (A5)</v>
      </c>
      <c r="L266" s="265">
        <f t="shared" si="30"/>
        <v>4305.695819885007</v>
      </c>
      <c r="M266" s="265">
        <f t="shared" si="30"/>
        <v>422.88126216512245</v>
      </c>
      <c r="N266" s="265">
        <f t="shared" si="30"/>
        <v>402.85136771616254</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8"/>
        <v>Prototipo 2 (1 piso - placa concreto)</v>
      </c>
      <c r="L267" s="265"/>
      <c r="M267" s="265"/>
      <c r="N267" s="265"/>
      <c r="O267" s="5"/>
    </row>
    <row r="268" spans="1:15" ht="14.4" x14ac:dyDescent="0.3">
      <c r="A268" s="339">
        <v>13</v>
      </c>
      <c r="B268" s="342" t="s">
        <v>530</v>
      </c>
      <c r="C268" s="314" t="s">
        <v>507</v>
      </c>
      <c r="D268" s="314" t="s">
        <v>505</v>
      </c>
      <c r="E268" s="342" t="s">
        <v>510</v>
      </c>
      <c r="F268" s="346">
        <v>17.294166714752823</v>
      </c>
      <c r="G268" s="346">
        <v>17.294166714752823</v>
      </c>
      <c r="H268" s="346">
        <v>17.294166714752823</v>
      </c>
      <c r="I268" s="358"/>
      <c r="K268" s="18" t="str">
        <f t="shared" si="28"/>
        <v>Etapa de producto (A1 - A3)</v>
      </c>
      <c r="L268" s="265">
        <f t="shared" ref="L268:N270" si="31">F268*L$260</f>
        <v>135337.60116927611</v>
      </c>
      <c r="M268" s="265">
        <f t="shared" si="31"/>
        <v>13292.099115908271</v>
      </c>
      <c r="N268" s="265">
        <f t="shared" si="31"/>
        <v>12662.514960456148</v>
      </c>
      <c r="O268" s="5" t="s">
        <v>476</v>
      </c>
    </row>
    <row r="269" spans="1:15" ht="14.4" x14ac:dyDescent="0.3">
      <c r="A269" s="339">
        <v>13</v>
      </c>
      <c r="B269" s="342" t="s">
        <v>528</v>
      </c>
      <c r="C269" s="314" t="s">
        <v>508</v>
      </c>
      <c r="D269" s="314" t="s">
        <v>505</v>
      </c>
      <c r="E269" s="342" t="s">
        <v>510</v>
      </c>
      <c r="F269" s="346">
        <v>2.1652474223631599</v>
      </c>
      <c r="G269" s="346">
        <v>2.1652474223631635</v>
      </c>
      <c r="H269" s="346">
        <v>2.1652474223631635</v>
      </c>
      <c r="I269" s="358"/>
      <c r="K269" s="18" t="str">
        <f t="shared" si="28"/>
        <v>Transporte en proceso de construcción (A4)</v>
      </c>
      <c r="L269" s="265">
        <f t="shared" si="31"/>
        <v>16944.406568638584</v>
      </c>
      <c r="M269" s="265">
        <f t="shared" si="31"/>
        <v>1664.1844515101529</v>
      </c>
      <c r="N269" s="265">
        <f t="shared" si="31"/>
        <v>1585.3598690808349</v>
      </c>
      <c r="O269" s="5" t="s">
        <v>476</v>
      </c>
    </row>
    <row r="270" spans="1:15" ht="14.4" x14ac:dyDescent="0.3">
      <c r="A270" s="339">
        <v>13</v>
      </c>
      <c r="B270" s="342" t="s">
        <v>532</v>
      </c>
      <c r="C270" s="314" t="s">
        <v>509</v>
      </c>
      <c r="D270" s="314" t="s">
        <v>505</v>
      </c>
      <c r="E270" s="342" t="s">
        <v>510</v>
      </c>
      <c r="F270" s="346">
        <v>0.52052973972303318</v>
      </c>
      <c r="G270" s="346">
        <v>0.52052973972303318</v>
      </c>
      <c r="H270" s="346">
        <v>0.52052973972303318</v>
      </c>
      <c r="I270" s="358"/>
      <c r="K270" s="18" t="str">
        <f t="shared" si="28"/>
        <v>Consumo de energía en proceso de construcción (A5)</v>
      </c>
      <c r="L270" s="265">
        <f t="shared" si="31"/>
        <v>4073.46867145023</v>
      </c>
      <c r="M270" s="265">
        <f t="shared" si="31"/>
        <v>400.07321585921125</v>
      </c>
      <c r="N270" s="265">
        <f t="shared" si="31"/>
        <v>381.12363118268098</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8"/>
        <v>Prototipo 3 (2 pisos - cubierta liviana y placa)</v>
      </c>
      <c r="L271" s="265"/>
      <c r="M271" s="265"/>
      <c r="N271" s="265"/>
      <c r="O271" s="5"/>
    </row>
    <row r="272" spans="1:15" ht="14.4" x14ac:dyDescent="0.3">
      <c r="A272" s="339">
        <v>13</v>
      </c>
      <c r="B272" s="342" t="s">
        <v>533</v>
      </c>
      <c r="C272" s="314" t="s">
        <v>507</v>
      </c>
      <c r="D272" s="314" t="s">
        <v>505</v>
      </c>
      <c r="E272" s="342" t="s">
        <v>510</v>
      </c>
      <c r="F272" s="346">
        <v>15.88730975810633</v>
      </c>
      <c r="G272" s="346">
        <v>15.88730975810633</v>
      </c>
      <c r="H272" s="346">
        <v>15.88730975810633</v>
      </c>
      <c r="I272" s="358"/>
      <c r="K272" s="18" t="str">
        <f t="shared" si="28"/>
        <v>Etapa de producto (A1 - A3)</v>
      </c>
      <c r="L272" s="265">
        <f t="shared" ref="L272:N274" si="32">F272*L$261</f>
        <v>1398690.8016758028</v>
      </c>
      <c r="M272" s="265">
        <f t="shared" si="32"/>
        <v>137371.55533834419</v>
      </c>
      <c r="N272" s="265">
        <f t="shared" si="32"/>
        <v>130864.91151206347</v>
      </c>
      <c r="O272" s="5" t="s">
        <v>476</v>
      </c>
    </row>
    <row r="273" spans="1:15" ht="14.4" x14ac:dyDescent="0.3">
      <c r="A273" s="339">
        <v>13</v>
      </c>
      <c r="B273" s="342" t="s">
        <v>534</v>
      </c>
      <c r="C273" s="314" t="s">
        <v>508</v>
      </c>
      <c r="D273" s="314" t="s">
        <v>505</v>
      </c>
      <c r="E273" s="342" t="s">
        <v>510</v>
      </c>
      <c r="F273" s="346">
        <v>2.192185047425343</v>
      </c>
      <c r="G273" s="346">
        <v>2.192185047425343</v>
      </c>
      <c r="H273" s="346">
        <v>2.192185047425343</v>
      </c>
      <c r="I273" s="358"/>
      <c r="K273" s="18" t="str">
        <f t="shared" si="28"/>
        <v>Transporte en proceso de construcción (A4)</v>
      </c>
      <c r="L273" s="265">
        <f t="shared" si="32"/>
        <v>192996.11501818741</v>
      </c>
      <c r="M273" s="265">
        <f t="shared" si="32"/>
        <v>18954.994529556883</v>
      </c>
      <c r="N273" s="265">
        <f t="shared" si="32"/>
        <v>18057.185679470287</v>
      </c>
      <c r="O273" s="5" t="s">
        <v>476</v>
      </c>
    </row>
    <row r="274" spans="1:15" ht="14.4" x14ac:dyDescent="0.3">
      <c r="A274" s="339">
        <v>13</v>
      </c>
      <c r="B274" s="342" t="s">
        <v>531</v>
      </c>
      <c r="C274" s="314" t="s">
        <v>509</v>
      </c>
      <c r="D274" s="314" t="s">
        <v>505</v>
      </c>
      <c r="E274" s="342" t="s">
        <v>510</v>
      </c>
      <c r="F274" s="346">
        <v>0.43376736953262995</v>
      </c>
      <c r="G274" s="346">
        <v>0.43376736953262995</v>
      </c>
      <c r="H274" s="346">
        <v>0.43376736953262995</v>
      </c>
      <c r="I274" s="358"/>
      <c r="K274" s="18" t="str">
        <f t="shared" si="28"/>
        <v>Consumo de energía en proceso de construcción (A5)</v>
      </c>
      <c r="L274" s="265">
        <f t="shared" si="32"/>
        <v>38188.11611719428</v>
      </c>
      <c r="M274" s="265">
        <f t="shared" si="32"/>
        <v>3750.622296346673</v>
      </c>
      <c r="N274" s="265">
        <f t="shared" si="32"/>
        <v>3572.9729762299407</v>
      </c>
      <c r="O274" s="5" t="s">
        <v>476</v>
      </c>
    </row>
    <row r="275" spans="1:15" x14ac:dyDescent="0.3">
      <c r="K275" s="212" t="s">
        <v>437</v>
      </c>
      <c r="L275" s="265"/>
      <c r="M275" s="265"/>
      <c r="N275" s="265"/>
      <c r="O275" s="5"/>
    </row>
    <row r="276" spans="1:15" x14ac:dyDescent="0.3">
      <c r="K276" s="5" t="str">
        <f>K263</f>
        <v>Prototipo 1 (1 piso - cubierta liviana)</v>
      </c>
      <c r="L276" s="265">
        <f>SUM(L264:L266)</f>
        <v>183531.88568537208</v>
      </c>
      <c r="M276" s="265">
        <f>SUM(M264:M266)</f>
        <v>18025.471076646543</v>
      </c>
      <c r="N276" s="265">
        <f>SUM(N264:N266)</f>
        <v>17171.689376295319</v>
      </c>
      <c r="O276" s="5" t="s">
        <v>384</v>
      </c>
    </row>
    <row r="277" spans="1:15" x14ac:dyDescent="0.3">
      <c r="K277" s="5" t="str">
        <f>K267</f>
        <v>Prototipo 2 (1 piso - placa concreto)</v>
      </c>
      <c r="L277" s="265">
        <f>SUM(L268:L270)</f>
        <v>156355.4764093649</v>
      </c>
      <c r="M277" s="265">
        <f>SUM(M268:M270)</f>
        <v>15356.356783277635</v>
      </c>
      <c r="N277" s="265">
        <f>SUM(N268:N270)</f>
        <v>14628.998460719666</v>
      </c>
      <c r="O277" s="5" t="s">
        <v>384</v>
      </c>
    </row>
    <row r="278" spans="1:15" x14ac:dyDescent="0.3">
      <c r="K278" s="5" t="str">
        <f>K271</f>
        <v>Prototipo 3 (2 pisos - cubierta liviana y placa)</v>
      </c>
      <c r="L278" s="265">
        <f>SUM(L272:L274)</f>
        <v>1629875.0328111844</v>
      </c>
      <c r="M278" s="265">
        <f>SUM(M272:M274)</f>
        <v>160077.17216424775</v>
      </c>
      <c r="N278" s="265">
        <f>SUM(N272:N274)</f>
        <v>152495.07016776368</v>
      </c>
      <c r="O278" s="5" t="s">
        <v>384</v>
      </c>
    </row>
    <row r="279" spans="1:15" ht="14.4" x14ac:dyDescent="0.3">
      <c r="K279" s="242" t="s">
        <v>520</v>
      </c>
      <c r="L279" s="239">
        <f>SUM(L276:L278)/1000000</f>
        <v>1.9697623949059215</v>
      </c>
      <c r="M279" s="239">
        <f>SUM(M276:M278)/1000000</f>
        <v>0.19345900002417193</v>
      </c>
      <c r="N279" s="239">
        <f>SUM(N276:N278)/1000000</f>
        <v>0.18429575800477868</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5"/>
      <c r="M284" s="5"/>
      <c r="N284" s="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3">F285*L$25</f>
        <v>106331.6690873771</v>
      </c>
      <c r="M285" s="265">
        <f t="shared" si="33"/>
        <v>10443.299367347105</v>
      </c>
      <c r="N285" s="265">
        <f t="shared" si="33"/>
        <v>9948.649443735274</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3"/>
        <v>134385.81239722774</v>
      </c>
      <c r="M286" s="265">
        <f t="shared" si="33"/>
        <v>13198.619768068704</v>
      </c>
      <c r="N286" s="265">
        <f t="shared" si="33"/>
        <v>12573.463289219695</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3"/>
        <v>125616.93553496001</v>
      </c>
      <c r="M287" s="265">
        <f t="shared" si="33"/>
        <v>12337.389929639159</v>
      </c>
      <c r="N287" s="265">
        <f t="shared" si="33"/>
        <v>11753.025853536299</v>
      </c>
      <c r="O287" s="5" t="s">
        <v>476</v>
      </c>
    </row>
    <row r="288" spans="1:15" ht="15.6" x14ac:dyDescent="0.3">
      <c r="C288" s="281"/>
      <c r="K288" s="242" t="s">
        <v>522</v>
      </c>
      <c r="L288" s="239">
        <f>SUM(L285:L287)/1000000</f>
        <v>0.36633441701956482</v>
      </c>
      <c r="M288" s="239">
        <f>SUM(M285:M287)/1000000</f>
        <v>3.5979309065054969E-2</v>
      </c>
      <c r="N288" s="239">
        <f>SUM(N285:N287)/1000000</f>
        <v>3.4275138586491276E-2</v>
      </c>
      <c r="O288" s="238" t="s">
        <v>384</v>
      </c>
    </row>
    <row r="290" spans="1:1" x14ac:dyDescent="0.3">
      <c r="A290" s="250" t="s">
        <v>577</v>
      </c>
    </row>
    <row r="291" spans="1:1" x14ac:dyDescent="0.3">
      <c r="A291" s="282" t="s">
        <v>578</v>
      </c>
    </row>
  </sheetData>
  <mergeCells count="19">
    <mergeCell ref="I284:I287"/>
    <mergeCell ref="I201:I209"/>
    <mergeCell ref="I251:I252"/>
    <mergeCell ref="I221:I229"/>
    <mergeCell ref="I230:I235"/>
    <mergeCell ref="L4:O4"/>
    <mergeCell ref="I23:I25"/>
    <mergeCell ref="I26:I30"/>
    <mergeCell ref="I258:I261"/>
    <mergeCell ref="I262:I274"/>
    <mergeCell ref="I165:I189"/>
    <mergeCell ref="I31:I51"/>
    <mergeCell ref="I52:I61"/>
    <mergeCell ref="I62:I78"/>
    <mergeCell ref="I103:I109"/>
    <mergeCell ref="I110:I128"/>
    <mergeCell ref="I156:I164"/>
    <mergeCell ref="I92:I96"/>
    <mergeCell ref="I140:I146"/>
  </mergeCells>
  <phoneticPr fontId="13" type="noConversion"/>
  <conditionalFormatting sqref="L7:N9 L11:N12">
    <cfRule type="dataBar" priority="7">
      <dataBar>
        <cfvo type="min"/>
        <cfvo type="max"/>
        <color rgb="FF638EC6"/>
      </dataBar>
      <extLst>
        <ext xmlns:x14="http://schemas.microsoft.com/office/spreadsheetml/2009/9/main" uri="{B025F937-C7B1-47D3-B67F-A62EFF666E3E}">
          <x14:id>{80A0E0D2-BA37-4320-B5D6-2D26E6173EBA}</x14:id>
        </ext>
      </extLst>
    </cfRule>
  </conditionalFormatting>
  <conditionalFormatting sqref="L10:N10 L6:N6">
    <cfRule type="dataBar" priority="4">
      <dataBar>
        <cfvo type="min"/>
        <cfvo type="max"/>
        <color rgb="FFD6007B"/>
      </dataBar>
      <extLst>
        <ext xmlns:x14="http://schemas.microsoft.com/office/spreadsheetml/2009/9/main" uri="{B025F937-C7B1-47D3-B67F-A62EFF666E3E}">
          <x14:id>{C3793AE3-2156-4102-BA80-8F2E4F80AF88}</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{61F245BD-A674-4366-A3F3-5C39EF1D74DB}</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80A0E0D2-BA37-4320-B5D6-2D26E6173EBA}">
            <x14:dataBar minLength="0" maxLength="100" border="1" negativeBarBorderColorSameAsPositive="0">
              <x14:cfvo type="autoMin"/>
              <x14:cfvo type="autoMax"/>
              <x14:borderColor rgb="FF638EC6"/>
              <x14:negativeFillColor rgb="FFFF0000"/>
              <x14:negativeBorderColor rgb="FFFF0000"/>
              <x14:axisColor rgb="FF000000"/>
            </x14:dataBar>
          </x14:cfRule>
          <xm:sqref>L7:N9 L11:N12</xm:sqref>
        </x14:conditionalFormatting>
        <x14:conditionalFormatting xmlns:xm="http://schemas.microsoft.com/office/excel/2006/main">
          <x14:cfRule type="dataBar" id="{C3793AE3-2156-4102-BA80-8F2E4F80AF88}">
            <x14:dataBar minLength="0" maxLength="100" border="1" negativeBarBorderColorSameAsPositive="0">
              <x14:cfvo type="autoMin"/>
              <x14:cfvo type="autoMax"/>
              <x14:borderColor rgb="FFD6007B"/>
              <x14:negativeFillColor rgb="FFFF0000"/>
              <x14:negativeBorderColor rgb="FFFF0000"/>
              <x14:axisColor rgb="FF000000"/>
            </x14:dataBar>
          </x14:cfRule>
          <xm:sqref>L10:N10 L6:N6</xm:sqref>
        </x14:conditionalFormatting>
        <x14:conditionalFormatting xmlns:xm="http://schemas.microsoft.com/office/excel/2006/main">
          <x14:cfRule type="dataBar" id="{61F245BD-A674-4366-A3F3-5C39EF1D74DB}">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9B214-769D-4E82-930B-50853EDEEC22}">
  <sheetPr>
    <tabColor theme="0" tint="-0.34998626667073579"/>
  </sheetPr>
  <dimension ref="A2:R291"/>
  <sheetViews>
    <sheetView showGridLines="0" zoomScale="110" zoomScaleNormal="110" workbookViewId="0">
      <selection activeCell="C230" sqref="C230"/>
    </sheetView>
  </sheetViews>
  <sheetFormatPr baseColWidth="10" defaultColWidth="11.44140625" defaultRowHeight="13.8" x14ac:dyDescent="0.3"/>
  <cols>
    <col min="1" max="1" width="22.44140625" style="125" customWidth="1"/>
    <col min="2" max="2" width="21.6640625" style="123" customWidth="1"/>
    <col min="3" max="3" width="58.109375" style="130" customWidth="1"/>
    <col min="4" max="4" width="88.5546875" style="130" customWidth="1"/>
    <col min="5" max="5" width="19.5546875" style="123" customWidth="1"/>
    <col min="6" max="6" width="21" style="123" hidden="1" customWidth="1"/>
    <col min="7" max="7" width="21" style="123" customWidth="1"/>
    <col min="8" max="8" width="21" style="123" hidden="1" customWidth="1"/>
    <col min="9" max="9" width="6.88671875" style="124" customWidth="1"/>
    <col min="10" max="10" width="9.6640625" style="124" bestFit="1" customWidth="1"/>
    <col min="11" max="11" width="60.6640625" style="130" customWidth="1"/>
    <col min="12" max="12" width="21.5546875" style="130" hidden="1" customWidth="1"/>
    <col min="13" max="13" width="19.109375" style="130" customWidth="1"/>
    <col min="14" max="14" width="18.6640625" style="130" hidden="1"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t="str">
        <f>B6</f>
        <v>2020 (año base)</v>
      </c>
      <c r="M4" s="351"/>
      <c r="N4" s="351"/>
      <c r="O4" s="351"/>
    </row>
    <row r="5" spans="1:18" x14ac:dyDescent="0.3">
      <c r="K5" s="2" t="s">
        <v>538</v>
      </c>
      <c r="L5" s="2" t="s">
        <v>65</v>
      </c>
      <c r="M5" s="2" t="s">
        <v>66</v>
      </c>
      <c r="N5" s="2" t="s">
        <v>67</v>
      </c>
      <c r="O5" s="2" t="s">
        <v>374</v>
      </c>
    </row>
    <row r="6" spans="1:18" ht="14.4" x14ac:dyDescent="0.3">
      <c r="A6" s="250" t="s">
        <v>544</v>
      </c>
      <c r="B6" s="249" t="s">
        <v>545</v>
      </c>
      <c r="K6" s="334" t="s">
        <v>536</v>
      </c>
      <c r="L6" s="335">
        <f>SUM(L7:L9)</f>
        <v>6.7491893844724578</v>
      </c>
      <c r="M6" s="335">
        <f>SUM(M7:M9)</f>
        <v>1.3091384032550286</v>
      </c>
      <c r="N6" s="335">
        <f>SUM(N7:N9)</f>
        <v>0.35133555302614083</v>
      </c>
      <c r="O6" s="336" t="s">
        <v>384</v>
      </c>
    </row>
    <row r="7" spans="1:18" ht="14.4" x14ac:dyDescent="0.3">
      <c r="A7" s="250" t="s">
        <v>543</v>
      </c>
      <c r="B7" s="249" t="s">
        <v>542</v>
      </c>
      <c r="K7" s="5" t="s">
        <v>580</v>
      </c>
      <c r="L7" s="215">
        <f>SUM(L87,L97)</f>
        <v>3.4620908107237125</v>
      </c>
      <c r="M7" s="215">
        <f t="shared" ref="M7:N7" si="0">SUM(M87,M97)</f>
        <v>0.93356615586048086</v>
      </c>
      <c r="N7" s="215">
        <f t="shared" si="0"/>
        <v>7.0983192578920634E-2</v>
      </c>
      <c r="O7" s="5" t="s">
        <v>384</v>
      </c>
    </row>
    <row r="8" spans="1:18" x14ac:dyDescent="0.3">
      <c r="K8" s="5" t="s">
        <v>571</v>
      </c>
      <c r="L8" s="215">
        <f>SUM(L279,L288)</f>
        <v>2.3360968119254863</v>
      </c>
      <c r="M8" s="215">
        <f t="shared" ref="M8:N8" si="1">SUM(M279,M288)</f>
        <v>0.22943830908922691</v>
      </c>
      <c r="N8" s="215">
        <f t="shared" si="1"/>
        <v>0.21857089659126996</v>
      </c>
      <c r="O8" s="5" t="s">
        <v>384</v>
      </c>
      <c r="P8" s="210"/>
      <c r="Q8" s="210"/>
      <c r="R8" s="210"/>
    </row>
    <row r="9" spans="1:18" x14ac:dyDescent="0.3">
      <c r="K9" s="5" t="s">
        <v>572</v>
      </c>
      <c r="L9" s="215">
        <f>SUM(L247,L253)</f>
        <v>0.95100176182325968</v>
      </c>
      <c r="M9" s="215">
        <f t="shared" ref="M9:N9" si="2">SUM(M247,M253)</f>
        <v>0.14613393830532084</v>
      </c>
      <c r="N9" s="215">
        <f t="shared" si="2"/>
        <v>6.1781463855950229E-2</v>
      </c>
      <c r="O9" s="5" t="s">
        <v>384</v>
      </c>
      <c r="P9" s="248"/>
      <c r="Q9" s="248"/>
      <c r="R9" s="248"/>
    </row>
    <row r="10" spans="1:18" x14ac:dyDescent="0.3">
      <c r="K10" s="334" t="s">
        <v>537</v>
      </c>
      <c r="L10" s="335">
        <f>SUM(L11:L12)</f>
        <v>13.050559995314702</v>
      </c>
      <c r="M10" s="335">
        <f>SUM(M11:M12)</f>
        <v>2.6422119977985461</v>
      </c>
      <c r="N10" s="335">
        <f>SUM(N11:N12)</f>
        <v>0.63687920462926262</v>
      </c>
      <c r="O10" s="336" t="s">
        <v>384</v>
      </c>
    </row>
    <row r="11" spans="1:18" x14ac:dyDescent="0.3">
      <c r="K11" s="5" t="s">
        <v>244</v>
      </c>
      <c r="L11" s="215">
        <f>SUM(L135,L152)</f>
        <v>9.3260290732071827</v>
      </c>
      <c r="M11" s="215">
        <f t="shared" ref="M11:N11" si="3">SUM(M135,M152)</f>
        <v>1.980765762614451</v>
      </c>
      <c r="N11" s="215">
        <f t="shared" si="3"/>
        <v>0.47271623944653146</v>
      </c>
      <c r="O11" s="5" t="s">
        <v>384</v>
      </c>
    </row>
    <row r="12" spans="1:18" x14ac:dyDescent="0.3">
      <c r="K12" s="5" t="s">
        <v>574</v>
      </c>
      <c r="L12" s="215">
        <f>SUM(L196,L215)</f>
        <v>3.7245309221075185</v>
      </c>
      <c r="M12" s="215">
        <f t="shared" ref="M12:N12" si="4">SUM(M196,M215)</f>
        <v>0.66144623518409518</v>
      </c>
      <c r="N12" s="215">
        <f t="shared" si="4"/>
        <v>0.16416296518273121</v>
      </c>
      <c r="O12" s="5" t="s">
        <v>384</v>
      </c>
    </row>
    <row r="13" spans="1:18" ht="18" x14ac:dyDescent="0.3">
      <c r="B13" s="128"/>
      <c r="K13" s="331" t="s">
        <v>540</v>
      </c>
      <c r="L13" s="332">
        <f>SUM(L6,L10)</f>
        <v>19.799749379787158</v>
      </c>
      <c r="M13" s="332">
        <f>SUM(M6,M10)</f>
        <v>3.9513504010535749</v>
      </c>
      <c r="N13" s="332">
        <f>SUM(N6,N10)</f>
        <v>0.98821475765540345</v>
      </c>
      <c r="O13" s="333" t="s">
        <v>384</v>
      </c>
    </row>
    <row r="14" spans="1:18" ht="18" x14ac:dyDescent="0.35">
      <c r="A14" s="129"/>
      <c r="B14" s="128"/>
    </row>
    <row r="15" spans="1:18" ht="18" x14ac:dyDescent="0.3">
      <c r="B15" s="128"/>
    </row>
    <row r="16" spans="1:18" ht="18" x14ac:dyDescent="0.35">
      <c r="A16" s="129"/>
      <c r="B16" s="128"/>
    </row>
    <row r="17" spans="1:15" ht="18" x14ac:dyDescent="0.3">
      <c r="A17"/>
      <c r="B17" s="128"/>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v>512098.62527487299</v>
      </c>
      <c r="G23" s="290">
        <v>109298.14815306362</v>
      </c>
      <c r="H23" s="290">
        <v>18320.454545454515</v>
      </c>
      <c r="I23" s="352" t="s">
        <v>2</v>
      </c>
      <c r="J23"/>
      <c r="K23" s="212" t="s">
        <v>431</v>
      </c>
      <c r="L23" s="265">
        <f>F23</f>
        <v>512098.62527487299</v>
      </c>
      <c r="M23" s="265">
        <f>G23</f>
        <v>109298.14815306362</v>
      </c>
      <c r="N23" s="265">
        <f>H23</f>
        <v>18320.454545454515</v>
      </c>
      <c r="O23" s="5" t="s">
        <v>238</v>
      </c>
    </row>
    <row r="24" spans="1:15" ht="14.4" x14ac:dyDescent="0.3">
      <c r="A24" s="325">
        <v>1</v>
      </c>
      <c r="B24" s="300">
        <v>1.2</v>
      </c>
      <c r="C24" s="301" t="s">
        <v>428</v>
      </c>
      <c r="D24" s="304" t="s">
        <v>4</v>
      </c>
      <c r="E24" s="300" t="s">
        <v>5</v>
      </c>
      <c r="F24" s="303">
        <v>0.78987974393213622</v>
      </c>
      <c r="G24" s="303">
        <v>0.90330949594424792</v>
      </c>
      <c r="H24" s="303">
        <v>0.45047584927120365</v>
      </c>
      <c r="I24" s="352"/>
      <c r="J24"/>
      <c r="K24" s="5" t="s">
        <v>552</v>
      </c>
      <c r="L24" s="265">
        <f>F23*F24</f>
        <v>404496.33100011566</v>
      </c>
      <c r="M24" s="265">
        <f>G23*G24</f>
        <v>98730.055115783631</v>
      </c>
      <c r="N24" s="265">
        <f>H23*H24</f>
        <v>8252.9223203981055</v>
      </c>
      <c r="O24" s="5" t="s">
        <v>238</v>
      </c>
    </row>
    <row r="25" spans="1:15" ht="14.4" x14ac:dyDescent="0.3">
      <c r="A25" s="325">
        <v>1</v>
      </c>
      <c r="B25" s="300">
        <v>1.3</v>
      </c>
      <c r="C25" s="301" t="s">
        <v>429</v>
      </c>
      <c r="D25" s="304" t="s">
        <v>4</v>
      </c>
      <c r="E25" s="300" t="s">
        <v>5</v>
      </c>
      <c r="F25" s="305">
        <v>0.21012025606786378</v>
      </c>
      <c r="G25" s="303">
        <v>9.6690504055752094E-2</v>
      </c>
      <c r="H25" s="303">
        <v>0.54952415072879646</v>
      </c>
      <c r="I25" s="353"/>
      <c r="J25"/>
      <c r="K25" s="5" t="s">
        <v>553</v>
      </c>
      <c r="L25" s="265">
        <f>F23*F25</f>
        <v>107602.29427475733</v>
      </c>
      <c r="M25" s="265">
        <f>G23*G25</f>
        <v>10568.093037279992</v>
      </c>
      <c r="N25" s="265">
        <f>H23*H25</f>
        <v>10067.532225056411</v>
      </c>
      <c r="O25" s="5" t="s">
        <v>238</v>
      </c>
    </row>
    <row r="26" spans="1:15" ht="14.4" x14ac:dyDescent="0.3">
      <c r="A26" s="284">
        <v>2</v>
      </c>
      <c r="B26" s="284">
        <v>2</v>
      </c>
      <c r="C26" s="285" t="s">
        <v>254</v>
      </c>
      <c r="D26" s="285"/>
      <c r="E26" s="284" t="s">
        <v>5</v>
      </c>
      <c r="F26" s="329">
        <f>SUM(F27:F30)</f>
        <v>1</v>
      </c>
      <c r="G26" s="329">
        <f>SUM(G27:G30)</f>
        <v>1</v>
      </c>
      <c r="H26" s="329">
        <f>SUM(H27:H30)</f>
        <v>1</v>
      </c>
      <c r="I26" s="354" t="s">
        <v>2</v>
      </c>
      <c r="J26"/>
      <c r="K26" s="212" t="str">
        <f t="shared" ref="K26:K52" si="5">C26</f>
        <v>Proporción de viviendas por sistema constructivo (formal)</v>
      </c>
      <c r="L26" s="265"/>
      <c r="M26" s="265"/>
      <c r="N26" s="265"/>
      <c r="O26" s="5"/>
    </row>
    <row r="27" spans="1:15" ht="15" customHeight="1" x14ac:dyDescent="0.3">
      <c r="A27" s="325">
        <v>2</v>
      </c>
      <c r="B27" s="300">
        <v>2.1</v>
      </c>
      <c r="C27" s="301" t="s">
        <v>6</v>
      </c>
      <c r="D27" s="301" t="s">
        <v>4</v>
      </c>
      <c r="E27" s="300" t="s">
        <v>5</v>
      </c>
      <c r="F27" s="302">
        <v>0.12735721036582556</v>
      </c>
      <c r="G27" s="303">
        <v>5.5054540255589202E-2</v>
      </c>
      <c r="H27" s="303">
        <v>6.2067144077303738E-2</v>
      </c>
      <c r="I27" s="352"/>
      <c r="J27"/>
      <c r="K27" s="5" t="str">
        <f t="shared" si="5"/>
        <v>Mampostería estructural</v>
      </c>
      <c r="L27" s="265">
        <f t="shared" ref="L27:N30" si="6">F27*L$24</f>
        <v>51515.524319386335</v>
      </c>
      <c r="M27" s="265">
        <f t="shared" si="6"/>
        <v>5435.5377938084503</v>
      </c>
      <c r="N27" s="265">
        <f t="shared" si="6"/>
        <v>512.23531871894511</v>
      </c>
      <c r="O27" s="5" t="s">
        <v>238</v>
      </c>
    </row>
    <row r="28" spans="1:15" ht="14.4" x14ac:dyDescent="0.3">
      <c r="A28" s="325">
        <v>2</v>
      </c>
      <c r="B28" s="300">
        <v>2.2000000000000002</v>
      </c>
      <c r="C28" s="301" t="s">
        <v>7</v>
      </c>
      <c r="D28" s="301" t="s">
        <v>4</v>
      </c>
      <c r="E28" s="300" t="s">
        <v>5</v>
      </c>
      <c r="F28" s="302">
        <v>0.41579020492146557</v>
      </c>
      <c r="G28" s="303">
        <v>0.51522101840992951</v>
      </c>
      <c r="H28" s="303">
        <v>0.53414574075570498</v>
      </c>
      <c r="I28" s="352"/>
      <c r="J28"/>
      <c r="K28" s="5" t="str">
        <f t="shared" si="5"/>
        <v>Mampostería confinada</v>
      </c>
      <c r="L28" s="265">
        <f t="shared" si="6"/>
        <v>168185.61235651906</v>
      </c>
      <c r="M28" s="265">
        <f t="shared" si="6"/>
        <v>50867.799544422516</v>
      </c>
      <c r="N28" s="265">
        <f t="shared" si="6"/>
        <v>4408.2633062283376</v>
      </c>
      <c r="O28" s="5" t="s">
        <v>238</v>
      </c>
    </row>
    <row r="29" spans="1:15" ht="14.4" x14ac:dyDescent="0.3">
      <c r="A29" s="325">
        <v>2</v>
      </c>
      <c r="B29" s="300">
        <v>2.2999999999999998</v>
      </c>
      <c r="C29" s="301" t="s">
        <v>8</v>
      </c>
      <c r="D29" s="301" t="s">
        <v>4</v>
      </c>
      <c r="E29" s="300" t="s">
        <v>5</v>
      </c>
      <c r="F29" s="302">
        <v>0.44834734004545229</v>
      </c>
      <c r="G29" s="303">
        <v>0.42558377985545515</v>
      </c>
      <c r="H29" s="303">
        <v>0.39977784854707349</v>
      </c>
      <c r="I29" s="352"/>
      <c r="J29"/>
      <c r="K29" s="5" t="str">
        <f t="shared" si="5"/>
        <v>Sistema industrializado</v>
      </c>
      <c r="L29" s="265">
        <f t="shared" si="6"/>
        <v>181354.85406204668</v>
      </c>
      <c r="M29" s="265">
        <f t="shared" si="6"/>
        <v>42017.910041512616</v>
      </c>
      <c r="N29" s="265">
        <f t="shared" si="6"/>
        <v>3299.3355294748762</v>
      </c>
      <c r="O29" s="5" t="s">
        <v>238</v>
      </c>
    </row>
    <row r="30" spans="1:15" ht="14.4" x14ac:dyDescent="0.3">
      <c r="A30" s="325">
        <v>2</v>
      </c>
      <c r="B30" s="300">
        <v>2.4</v>
      </c>
      <c r="C30" s="301" t="s">
        <v>9</v>
      </c>
      <c r="D30" s="301" t="s">
        <v>4</v>
      </c>
      <c r="E30" s="300" t="s">
        <v>5</v>
      </c>
      <c r="F30" s="302">
        <v>8.5052446672566583E-3</v>
      </c>
      <c r="G30" s="302">
        <v>4.1406614790260969E-3</v>
      </c>
      <c r="H30" s="302">
        <v>4.009266619917815E-3</v>
      </c>
      <c r="I30" s="353"/>
      <c r="J30"/>
      <c r="K30" s="73" t="str">
        <f t="shared" si="5"/>
        <v>Otros</v>
      </c>
      <c r="L30" s="265">
        <f t="shared" si="6"/>
        <v>3440.3402621636178</v>
      </c>
      <c r="M30" s="265">
        <f t="shared" si="6"/>
        <v>408.80773604004872</v>
      </c>
      <c r="N30" s="265">
        <f t="shared" si="6"/>
        <v>33.088165975946801</v>
      </c>
      <c r="O30" s="5" t="s">
        <v>238</v>
      </c>
    </row>
    <row r="31" spans="1:15" ht="14.4" x14ac:dyDescent="0.3">
      <c r="A31" s="284">
        <v>3</v>
      </c>
      <c r="B31" s="284">
        <v>3</v>
      </c>
      <c r="C31" s="289" t="s">
        <v>255</v>
      </c>
      <c r="D31" s="299"/>
      <c r="E31" s="284"/>
      <c r="F31" s="290"/>
      <c r="G31" s="290"/>
      <c r="H31" s="290"/>
      <c r="I31" s="354" t="s">
        <v>10</v>
      </c>
      <c r="J31"/>
      <c r="K31" s="212" t="str">
        <f t="shared" si="5"/>
        <v>Cantidad de material de construcción por unidad de vivienda, según sistema constructivo (formal)</v>
      </c>
      <c r="L31" s="5"/>
      <c r="M31" s="5"/>
      <c r="N31" s="5"/>
      <c r="O31" s="5"/>
    </row>
    <row r="32" spans="1:15" ht="14.4" x14ac:dyDescent="0.3">
      <c r="A32" s="325">
        <v>3</v>
      </c>
      <c r="B32" s="310">
        <v>3.1</v>
      </c>
      <c r="C32" s="311" t="s">
        <v>6</v>
      </c>
      <c r="D32" s="312"/>
      <c r="E32" s="310"/>
      <c r="F32" s="310"/>
      <c r="G32" s="310"/>
      <c r="H32" s="310"/>
      <c r="I32" s="352"/>
      <c r="J32"/>
      <c r="K32" s="73" t="str">
        <f t="shared" si="5"/>
        <v>Mampostería estructural</v>
      </c>
      <c r="L32" s="5"/>
      <c r="M32" s="5"/>
      <c r="N32" s="5"/>
      <c r="O32" s="5"/>
    </row>
    <row r="33" spans="1:15" ht="14.4" x14ac:dyDescent="0.3">
      <c r="A33" s="325">
        <v>3</v>
      </c>
      <c r="B33" s="306" t="s">
        <v>11</v>
      </c>
      <c r="C33" s="307" t="s">
        <v>12</v>
      </c>
      <c r="D33" s="308" t="s">
        <v>13</v>
      </c>
      <c r="E33" s="306" t="s">
        <v>14</v>
      </c>
      <c r="F33" s="309">
        <f>'Cuantías y huella mat NAL'!H171</f>
        <v>0.93789999999999996</v>
      </c>
      <c r="G33" s="309">
        <f>'Cuantías y huella mat BOG'!H171</f>
        <v>0.81703000000000003</v>
      </c>
      <c r="H33" s="306">
        <f>'Cuantías y huella mat CALI'!H171</f>
        <v>1.3828240000000001</v>
      </c>
      <c r="I33" s="352"/>
      <c r="J33"/>
      <c r="K33" s="5" t="str">
        <f t="shared" si="5"/>
        <v>Acero</v>
      </c>
      <c r="L33" s="265">
        <f>F33*$L$27</f>
        <v>48316.410259152442</v>
      </c>
      <c r="M33" s="265">
        <f>G33*$M$27</f>
        <v>4440.9974436753182</v>
      </c>
      <c r="N33" s="265">
        <f>H33*$N$27</f>
        <v>708.33129237220658</v>
      </c>
      <c r="O33" s="5" t="s">
        <v>236</v>
      </c>
    </row>
    <row r="34" spans="1:15" ht="14.4" x14ac:dyDescent="0.3">
      <c r="A34" s="325">
        <v>3</v>
      </c>
      <c r="B34" s="306" t="s">
        <v>15</v>
      </c>
      <c r="C34" s="307" t="s">
        <v>16</v>
      </c>
      <c r="D34" s="308" t="s">
        <v>13</v>
      </c>
      <c r="E34" s="306" t="s">
        <v>17</v>
      </c>
      <c r="F34" s="309">
        <f>'Cuantías y huella mat NAL'!H172</f>
        <v>11.870000000000001</v>
      </c>
      <c r="G34" s="309">
        <f>'Cuantías y huella mat BOG'!H172</f>
        <v>11.159000000000001</v>
      </c>
      <c r="H34" s="306">
        <f>'Cuantías y huella mat CALI'!H172</f>
        <v>14.4872</v>
      </c>
      <c r="I34" s="352"/>
      <c r="J34"/>
      <c r="K34" s="5" t="str">
        <f t="shared" si="5"/>
        <v>Concreto</v>
      </c>
      <c r="L34" s="265">
        <f>F34*$L$27</f>
        <v>611489.27367111586</v>
      </c>
      <c r="M34" s="265">
        <f>G34*$M$27</f>
        <v>60655.166241108498</v>
      </c>
      <c r="N34" s="265">
        <f>H34*$N$27</f>
        <v>7420.8555093451014</v>
      </c>
      <c r="O34" s="5" t="s">
        <v>237</v>
      </c>
    </row>
    <row r="35" spans="1:15" ht="14.4" x14ac:dyDescent="0.3">
      <c r="A35" s="325">
        <v>3</v>
      </c>
      <c r="B35" s="306" t="s">
        <v>18</v>
      </c>
      <c r="C35" s="307" t="s">
        <v>19</v>
      </c>
      <c r="D35" s="308" t="s">
        <v>13</v>
      </c>
      <c r="E35" s="306" t="s">
        <v>14</v>
      </c>
      <c r="F35" s="309">
        <f>'Cuantías y huella mat NAL'!H173</f>
        <v>7.8655499999999998</v>
      </c>
      <c r="G35" s="309">
        <f>'Cuantías y huella mat BOG'!H173</f>
        <v>7.5586350000000007</v>
      </c>
      <c r="H35" s="306">
        <f>'Cuantías y huella mat CALI'!H173</f>
        <v>8.9953079999999996</v>
      </c>
      <c r="I35" s="352"/>
      <c r="J35"/>
      <c r="K35" s="5" t="str">
        <f t="shared" si="5"/>
        <v>Ladrillo</v>
      </c>
      <c r="L35" s="265">
        <f>F35*$L$27</f>
        <v>405197.93231034919</v>
      </c>
      <c r="M35" s="265">
        <f>G35*$M$27</f>
        <v>41085.246212103339</v>
      </c>
      <c r="N35" s="265">
        <f>H35*$N$27</f>
        <v>4607.7144603550769</v>
      </c>
      <c r="O35" s="5" t="s">
        <v>236</v>
      </c>
    </row>
    <row r="36" spans="1:15" ht="14.4" x14ac:dyDescent="0.3">
      <c r="A36" s="325">
        <v>3</v>
      </c>
      <c r="B36" s="306" t="s">
        <v>20</v>
      </c>
      <c r="C36" s="307" t="s">
        <v>21</v>
      </c>
      <c r="D36" s="308" t="s">
        <v>13</v>
      </c>
      <c r="E36" s="306" t="s">
        <v>14</v>
      </c>
      <c r="F36" s="309">
        <f>'Cuantías y huella mat NAL'!H174</f>
        <v>7.014999999999999E-2</v>
      </c>
      <c r="G36" s="309">
        <f>'Cuantías y huella mat BOG'!H174</f>
        <v>6.1854999999999993E-2</v>
      </c>
      <c r="H36" s="306">
        <f>'Cuantías y huella mat CALI'!H174</f>
        <v>0.10068400000000001</v>
      </c>
      <c r="I36" s="352"/>
      <c r="J36"/>
      <c r="K36" s="5" t="str">
        <f t="shared" si="5"/>
        <v>Vidrio</v>
      </c>
      <c r="L36" s="265">
        <f>F36*$L$27</f>
        <v>3613.8140310049507</v>
      </c>
      <c r="M36" s="265">
        <f>G36*$M$27</f>
        <v>336.21519023602167</v>
      </c>
      <c r="N36" s="265">
        <f>H36*$N$27</f>
        <v>51.573900829898271</v>
      </c>
      <c r="O36" s="5" t="s">
        <v>236</v>
      </c>
    </row>
    <row r="37" spans="1:15" ht="14.4" x14ac:dyDescent="0.3">
      <c r="A37" s="325">
        <v>3</v>
      </c>
      <c r="B37" s="310">
        <v>3.2</v>
      </c>
      <c r="C37" s="311" t="s">
        <v>7</v>
      </c>
      <c r="D37" s="312"/>
      <c r="E37" s="310"/>
      <c r="F37" s="313"/>
      <c r="G37" s="313"/>
      <c r="H37" s="310"/>
      <c r="I37" s="352"/>
      <c r="J37"/>
      <c r="K37" s="73" t="str">
        <f t="shared" si="5"/>
        <v>Mampostería confinada</v>
      </c>
      <c r="L37" s="265"/>
      <c r="M37" s="265"/>
      <c r="N37" s="265"/>
      <c r="O37" s="5"/>
    </row>
    <row r="38" spans="1:15" ht="14.4" x14ac:dyDescent="0.3">
      <c r="A38" s="325">
        <v>3</v>
      </c>
      <c r="B38" s="306" t="s">
        <v>22</v>
      </c>
      <c r="C38" s="307" t="s">
        <v>12</v>
      </c>
      <c r="D38" s="308" t="s">
        <v>13</v>
      </c>
      <c r="E38" s="306" t="s">
        <v>14</v>
      </c>
      <c r="F38" s="309">
        <f>'Cuantías y huella mat NAL'!H176</f>
        <v>1.4145459999999999</v>
      </c>
      <c r="G38" s="309">
        <f>'Cuantías y huella mat BOG'!H176</f>
        <v>1.6259920000000001</v>
      </c>
      <c r="H38" s="306">
        <f>'Cuantías y huella mat CALI'!H176</f>
        <v>1.2835780000000001</v>
      </c>
      <c r="I38" s="352"/>
      <c r="J38"/>
      <c r="K38" s="5" t="str">
        <f t="shared" si="5"/>
        <v>Acero</v>
      </c>
      <c r="L38" s="265">
        <f>F38*$L$28</f>
        <v>237906.2852164646</v>
      </c>
      <c r="M38" s="265">
        <f>G38*$M$28</f>
        <v>82710.635116834659</v>
      </c>
      <c r="N38" s="265">
        <f>H38*$N$28</f>
        <v>5658.3497980819575</v>
      </c>
      <c r="O38" s="5" t="s">
        <v>236</v>
      </c>
    </row>
    <row r="39" spans="1:15" ht="14.4" x14ac:dyDescent="0.3">
      <c r="A39" s="325">
        <v>3</v>
      </c>
      <c r="B39" s="306" t="s">
        <v>23</v>
      </c>
      <c r="C39" s="307" t="s">
        <v>16</v>
      </c>
      <c r="D39" s="308" t="s">
        <v>13</v>
      </c>
      <c r="E39" s="306" t="s">
        <v>17</v>
      </c>
      <c r="F39" s="309">
        <f>'Cuantías y huella mat NAL'!H177</f>
        <v>14.673799999999998</v>
      </c>
      <c r="G39" s="309">
        <f>'Cuantías y huella mat BOG'!H177</f>
        <v>15.9176</v>
      </c>
      <c r="H39" s="306">
        <f>'Cuantías y huella mat CALI'!H177</f>
        <v>13.903399999999998</v>
      </c>
      <c r="I39" s="352"/>
      <c r="J39"/>
      <c r="K39" s="5" t="str">
        <f t="shared" si="5"/>
        <v>Concreto</v>
      </c>
      <c r="L39" s="265">
        <f>F39*$L$28</f>
        <v>2467922.0385970892</v>
      </c>
      <c r="M39" s="265">
        <f>G39*$M$28</f>
        <v>809693.28602829983</v>
      </c>
      <c r="N39" s="265">
        <f>H39*$N$28</f>
        <v>61289.848051815061</v>
      </c>
      <c r="O39" s="5" t="s">
        <v>237</v>
      </c>
    </row>
    <row r="40" spans="1:15" ht="14.4" x14ac:dyDescent="0.3">
      <c r="A40" s="325">
        <v>3</v>
      </c>
      <c r="B40" s="306" t="s">
        <v>24</v>
      </c>
      <c r="C40" s="307" t="s">
        <v>19</v>
      </c>
      <c r="D40" s="308" t="s">
        <v>13</v>
      </c>
      <c r="E40" s="306" t="s">
        <v>14</v>
      </c>
      <c r="F40" s="309">
        <f>'Cuantías y huella mat NAL'!H178</f>
        <v>9.0758569999999992</v>
      </c>
      <c r="G40" s="309">
        <f>'Cuantías y huella mat BOG'!H178</f>
        <v>9.6127640000000003</v>
      </c>
      <c r="H40" s="306">
        <f>'Cuantías y huella mat CALI'!H178</f>
        <v>8.7433010000000007</v>
      </c>
      <c r="I40" s="352"/>
      <c r="J40"/>
      <c r="K40" s="5" t="str">
        <f t="shared" si="5"/>
        <v>Ladrillo</v>
      </c>
      <c r="L40" s="265">
        <f>F40*$L$28</f>
        <v>1526428.5672052</v>
      </c>
      <c r="M40" s="265">
        <f>G40*$M$28</f>
        <v>488980.1522198412</v>
      </c>
      <c r="N40" s="265">
        <f>H40*$N$28</f>
        <v>38542.772973609535</v>
      </c>
      <c r="O40" s="5" t="s">
        <v>236</v>
      </c>
    </row>
    <row r="41" spans="1:15" ht="14.4" x14ac:dyDescent="0.3">
      <c r="A41" s="325">
        <v>3</v>
      </c>
      <c r="B41" s="306" t="s">
        <v>25</v>
      </c>
      <c r="C41" s="307" t="s">
        <v>21</v>
      </c>
      <c r="D41" s="308" t="s">
        <v>13</v>
      </c>
      <c r="E41" s="306" t="s">
        <v>14</v>
      </c>
      <c r="F41" s="309">
        <f>'Cuantías y huella mat NAL'!H179</f>
        <v>0.10286099999999999</v>
      </c>
      <c r="G41" s="309">
        <f>'Cuantías y huella mat BOG'!H179</f>
        <v>0.117372</v>
      </c>
      <c r="H41" s="306">
        <f>'Cuantías y huella mat CALI'!H179</f>
        <v>9.3872999999999998E-2</v>
      </c>
      <c r="I41" s="352"/>
      <c r="J41"/>
      <c r="K41" s="5" t="str">
        <f t="shared" si="5"/>
        <v>Vidrio</v>
      </c>
      <c r="L41" s="265">
        <f>F41*$L$28</f>
        <v>17299.740272603907</v>
      </c>
      <c r="M41" s="265">
        <f>G41*$M$28</f>
        <v>5970.4553681279594</v>
      </c>
      <c r="N41" s="265">
        <f>H41*$N$28</f>
        <v>413.81690134557272</v>
      </c>
      <c r="O41" s="5" t="s">
        <v>236</v>
      </c>
    </row>
    <row r="42" spans="1:15" ht="14.4" x14ac:dyDescent="0.3">
      <c r="A42" s="325">
        <v>3</v>
      </c>
      <c r="B42" s="310">
        <v>3.3</v>
      </c>
      <c r="C42" s="311" t="s">
        <v>8</v>
      </c>
      <c r="D42" s="312"/>
      <c r="E42" s="310"/>
      <c r="F42" s="313"/>
      <c r="G42" s="313"/>
      <c r="H42" s="310"/>
      <c r="I42" s="352"/>
      <c r="J42"/>
      <c r="K42" s="73" t="str">
        <f t="shared" si="5"/>
        <v>Sistema industrializado</v>
      </c>
      <c r="L42" s="265"/>
      <c r="M42" s="265"/>
      <c r="N42" s="265"/>
      <c r="O42" s="5"/>
    </row>
    <row r="43" spans="1:15" ht="14.4" x14ac:dyDescent="0.3">
      <c r="A43" s="325">
        <v>3</v>
      </c>
      <c r="B43" s="306" t="s">
        <v>26</v>
      </c>
      <c r="C43" s="307" t="s">
        <v>12</v>
      </c>
      <c r="D43" s="308" t="s">
        <v>13</v>
      </c>
      <c r="E43" s="306" t="s">
        <v>14</v>
      </c>
      <c r="F43" s="309">
        <f>'Cuantías y huella mat NAL'!H181</f>
        <v>1.4137949999999999</v>
      </c>
      <c r="G43" s="309">
        <f>'Cuantías y huella mat BOG'!H181</f>
        <v>1.534565</v>
      </c>
      <c r="H43" s="306">
        <f>'Cuantías y huella mat CALI'!H181</f>
        <v>1.4304350000000001</v>
      </c>
      <c r="I43" s="352"/>
      <c r="J43"/>
      <c r="K43" s="5" t="str">
        <f t="shared" si="5"/>
        <v>Acero</v>
      </c>
      <c r="L43" s="265">
        <f>F43*$L$29</f>
        <v>256398.58589865128</v>
      </c>
      <c r="M43" s="265">
        <f>G43*$M$29</f>
        <v>64479.214122853802</v>
      </c>
      <c r="N43" s="265">
        <f>H43*$N$29</f>
        <v>4719.4850181043948</v>
      </c>
      <c r="O43" s="5" t="s">
        <v>236</v>
      </c>
    </row>
    <row r="44" spans="1:15" ht="14.4" x14ac:dyDescent="0.3">
      <c r="A44" s="325">
        <v>3</v>
      </c>
      <c r="B44" s="306" t="s">
        <v>27</v>
      </c>
      <c r="C44" s="307" t="s">
        <v>16</v>
      </c>
      <c r="D44" s="308" t="s">
        <v>13</v>
      </c>
      <c r="E44" s="306" t="s">
        <v>17</v>
      </c>
      <c r="F44" s="309">
        <f>'Cuantías y huella mat NAL'!H182</f>
        <v>15.4101</v>
      </c>
      <c r="G44" s="309">
        <f>'Cuantías y huella mat BOG'!H182</f>
        <v>16.710699999999999</v>
      </c>
      <c r="H44" s="306">
        <f>'Cuantías y huella mat CALI'!H182</f>
        <v>15.5893</v>
      </c>
      <c r="I44" s="352"/>
      <c r="J44"/>
      <c r="K44" s="5" t="str">
        <f t="shared" si="5"/>
        <v>Concreto</v>
      </c>
      <c r="L44" s="265">
        <f>F44*$L$29</f>
        <v>2794696.4365815455</v>
      </c>
      <c r="M44" s="265">
        <f>G44*$M$29</f>
        <v>702148.68933070486</v>
      </c>
      <c r="N44" s="265">
        <f>H44*$N$29</f>
        <v>51434.331369642685</v>
      </c>
      <c r="O44" s="5" t="s">
        <v>237</v>
      </c>
    </row>
    <row r="45" spans="1:15" ht="14.4" x14ac:dyDescent="0.3">
      <c r="A45" s="325">
        <v>3</v>
      </c>
      <c r="B45" s="306" t="s">
        <v>28</v>
      </c>
      <c r="C45" s="307" t="s">
        <v>19</v>
      </c>
      <c r="D45" s="308" t="s">
        <v>13</v>
      </c>
      <c r="E45" s="306" t="s">
        <v>14</v>
      </c>
      <c r="F45" s="309">
        <f>'Cuantías y huella mat NAL'!H183</f>
        <v>1.8126549999999999</v>
      </c>
      <c r="G45" s="309">
        <f>'Cuantías y huella mat BOG'!H183</f>
        <v>1.970585</v>
      </c>
      <c r="H45" s="306">
        <f>'Cuantías y huella mat CALI'!H183</f>
        <v>1.8344149999999999</v>
      </c>
      <c r="I45" s="352"/>
      <c r="J45"/>
      <c r="K45" s="5" t="str">
        <f t="shared" si="5"/>
        <v>Ladrillo</v>
      </c>
      <c r="L45" s="265">
        <f>F45*$L$29</f>
        <v>328733.78298983921</v>
      </c>
      <c r="M45" s="265">
        <f>G45*$M$29</f>
        <v>82799.863259154139</v>
      </c>
      <c r="N45" s="265">
        <f>H45*$N$29</f>
        <v>6052.350585301655</v>
      </c>
      <c r="O45" s="5" t="s">
        <v>236</v>
      </c>
    </row>
    <row r="46" spans="1:15" ht="14.4" x14ac:dyDescent="0.3">
      <c r="A46" s="325">
        <v>3</v>
      </c>
      <c r="B46" s="306" t="s">
        <v>29</v>
      </c>
      <c r="C46" s="307" t="s">
        <v>21</v>
      </c>
      <c r="D46" s="308" t="s">
        <v>13</v>
      </c>
      <c r="E46" s="306" t="s">
        <v>14</v>
      </c>
      <c r="F46" s="309">
        <f>'Cuantías y huella mat NAL'!H184</f>
        <v>6.0329000000000008E-2</v>
      </c>
      <c r="G46" s="309">
        <f>'Cuantías y huella mat BOG'!H184</f>
        <v>6.5903000000000003E-2</v>
      </c>
      <c r="H46" s="306">
        <f>'Cuantías y huella mat CALI'!H184</f>
        <v>6.1096999999999999E-2</v>
      </c>
      <c r="I46" s="352"/>
      <c r="J46"/>
      <c r="K46" s="5" t="str">
        <f t="shared" si="5"/>
        <v>Vidrio</v>
      </c>
      <c r="L46" s="265">
        <f>F46*$L$29</f>
        <v>10940.956990709215</v>
      </c>
      <c r="M46" s="265">
        <f>G46*$M$29</f>
        <v>2769.1063254658061</v>
      </c>
      <c r="N46" s="265">
        <f>H46*$N$29</f>
        <v>201.5795028443265</v>
      </c>
      <c r="O46" s="5" t="s">
        <v>236</v>
      </c>
    </row>
    <row r="47" spans="1:15" ht="14.4" x14ac:dyDescent="0.3">
      <c r="A47" s="325">
        <v>3</v>
      </c>
      <c r="B47" s="310">
        <v>3.4</v>
      </c>
      <c r="C47" s="311" t="s">
        <v>9</v>
      </c>
      <c r="D47" s="312"/>
      <c r="E47" s="310"/>
      <c r="F47" s="310"/>
      <c r="G47" s="310"/>
      <c r="H47" s="310"/>
      <c r="I47" s="352"/>
      <c r="J47"/>
      <c r="K47" s="73" t="str">
        <f t="shared" si="5"/>
        <v>Otros</v>
      </c>
      <c r="L47" s="270"/>
      <c r="M47" s="265"/>
      <c r="N47" s="265"/>
      <c r="O47" s="5"/>
    </row>
    <row r="48" spans="1:15" ht="14.4" x14ac:dyDescent="0.3">
      <c r="A48" s="325">
        <v>3</v>
      </c>
      <c r="B48" s="306" t="s">
        <v>30</v>
      </c>
      <c r="C48" s="307" t="s">
        <v>12</v>
      </c>
      <c r="D48" s="308" t="s">
        <v>13</v>
      </c>
      <c r="E48" s="306" t="s">
        <v>14</v>
      </c>
      <c r="F48" s="306" t="s">
        <v>31</v>
      </c>
      <c r="G48" s="306" t="s">
        <v>31</v>
      </c>
      <c r="H48" s="306" t="s">
        <v>31</v>
      </c>
      <c r="I48" s="352"/>
      <c r="J48"/>
      <c r="K48" s="5" t="str">
        <f t="shared" si="5"/>
        <v>Acero</v>
      </c>
      <c r="L48" s="214" t="str">
        <f>'Cuantías y huella mat NAL'!H186</f>
        <v>-</v>
      </c>
      <c r="M48" s="144" t="s">
        <v>235</v>
      </c>
      <c r="N48" s="144" t="s">
        <v>235</v>
      </c>
      <c r="O48" s="5" t="s">
        <v>236</v>
      </c>
    </row>
    <row r="49" spans="1:18" ht="14.4" x14ac:dyDescent="0.3">
      <c r="A49" s="325">
        <v>3</v>
      </c>
      <c r="B49" s="306" t="s">
        <v>32</v>
      </c>
      <c r="C49" s="307" t="s">
        <v>16</v>
      </c>
      <c r="D49" s="308" t="s">
        <v>13</v>
      </c>
      <c r="E49" s="306" t="s">
        <v>17</v>
      </c>
      <c r="F49" s="306" t="s">
        <v>31</v>
      </c>
      <c r="G49" s="306" t="s">
        <v>31</v>
      </c>
      <c r="H49" s="306" t="s">
        <v>31</v>
      </c>
      <c r="I49" s="352"/>
      <c r="J49"/>
      <c r="K49" s="5" t="str">
        <f t="shared" si="5"/>
        <v>Concreto</v>
      </c>
      <c r="L49" s="214" t="str">
        <f>'Cuantías y huella mat NAL'!H187</f>
        <v>-</v>
      </c>
      <c r="M49" s="144" t="s">
        <v>235</v>
      </c>
      <c r="N49" s="144" t="s">
        <v>235</v>
      </c>
      <c r="O49" s="5" t="s">
        <v>237</v>
      </c>
    </row>
    <row r="50" spans="1:18" ht="14.4" x14ac:dyDescent="0.3">
      <c r="A50" s="325">
        <v>3</v>
      </c>
      <c r="B50" s="306" t="s">
        <v>33</v>
      </c>
      <c r="C50" s="307" t="s">
        <v>19</v>
      </c>
      <c r="D50" s="308" t="s">
        <v>13</v>
      </c>
      <c r="E50" s="306" t="s">
        <v>14</v>
      </c>
      <c r="F50" s="306" t="s">
        <v>31</v>
      </c>
      <c r="G50" s="306" t="s">
        <v>31</v>
      </c>
      <c r="H50" s="306" t="s">
        <v>31</v>
      </c>
      <c r="I50" s="352"/>
      <c r="J50"/>
      <c r="K50" s="5" t="str">
        <f t="shared" si="5"/>
        <v>Ladrillo</v>
      </c>
      <c r="L50" s="144" t="str">
        <f>'Cuantías y huella mat NAL'!H188</f>
        <v>-</v>
      </c>
      <c r="M50" s="144" t="s">
        <v>235</v>
      </c>
      <c r="N50" s="144" t="s">
        <v>235</v>
      </c>
      <c r="O50" s="5" t="s">
        <v>236</v>
      </c>
    </row>
    <row r="51" spans="1:18" ht="14.4" x14ac:dyDescent="0.3">
      <c r="A51" s="325">
        <v>3</v>
      </c>
      <c r="B51" s="306" t="s">
        <v>34</v>
      </c>
      <c r="C51" s="307" t="s">
        <v>21</v>
      </c>
      <c r="D51" s="308" t="s">
        <v>13</v>
      </c>
      <c r="E51" s="306" t="s">
        <v>14</v>
      </c>
      <c r="F51" s="306" t="s">
        <v>31</v>
      </c>
      <c r="G51" s="306" t="s">
        <v>31</v>
      </c>
      <c r="H51" s="306" t="s">
        <v>31</v>
      </c>
      <c r="I51" s="353"/>
      <c r="J51"/>
      <c r="K51" s="5" t="str">
        <f t="shared" si="5"/>
        <v>Vidrio</v>
      </c>
      <c r="L51" s="144" t="str">
        <f>'Cuantías y huella mat NAL'!H189</f>
        <v>-</v>
      </c>
      <c r="M51" s="144" t="s">
        <v>235</v>
      </c>
      <c r="N51" s="144" t="s">
        <v>235</v>
      </c>
      <c r="O51" s="5" t="s">
        <v>236</v>
      </c>
    </row>
    <row r="52" spans="1:18" ht="14.4" x14ac:dyDescent="0.3">
      <c r="A52" s="284">
        <v>4</v>
      </c>
      <c r="B52" s="284">
        <v>4</v>
      </c>
      <c r="C52" s="285" t="s">
        <v>35</v>
      </c>
      <c r="D52" s="320" t="s">
        <v>36</v>
      </c>
      <c r="E52" s="284"/>
      <c r="F52" s="284"/>
      <c r="G52" s="284"/>
      <c r="H52" s="284"/>
      <c r="I52" s="354" t="s">
        <v>10</v>
      </c>
      <c r="J52"/>
      <c r="K52" s="212" t="str">
        <f t="shared" si="5"/>
        <v>Huella de carbono de los materiales en etapa de producto - Módulos A1-A3</v>
      </c>
      <c r="L52" s="5"/>
      <c r="M52" s="5"/>
      <c r="N52" s="5"/>
      <c r="O52" s="5"/>
    </row>
    <row r="53" spans="1:18" ht="14.4" x14ac:dyDescent="0.3">
      <c r="A53" s="325">
        <v>4</v>
      </c>
      <c r="B53" s="291">
        <v>4.0999999999999996</v>
      </c>
      <c r="C53" s="292" t="s">
        <v>12</v>
      </c>
      <c r="D53" s="314" t="s">
        <v>36</v>
      </c>
      <c r="E53" s="291" t="s">
        <v>407</v>
      </c>
      <c r="F53" s="315">
        <f>'Cuantías y huella mat NAL'!H196</f>
        <v>1.28</v>
      </c>
      <c r="G53" s="315">
        <f>'Cuantías y huella mat BOG'!H196</f>
        <v>1.28</v>
      </c>
      <c r="H53" s="315">
        <f>'Cuantías y huella mat CALI'!H196</f>
        <v>1.28</v>
      </c>
      <c r="I53" s="352"/>
      <c r="J53"/>
      <c r="K53" s="5" t="s">
        <v>335</v>
      </c>
      <c r="L53" s="265">
        <f>F53*SUM(L33,L38,L43)*1000</f>
        <v>694555240.15906346</v>
      </c>
      <c r="M53" s="265">
        <f>G53*SUM(M33,M38,M43)*1000</f>
        <v>194087483.75470564</v>
      </c>
      <c r="N53" s="265">
        <f>H53*SUM(N33,N38,N43)*1000</f>
        <v>14190292.618954955</v>
      </c>
      <c r="O53" s="5" t="s">
        <v>333</v>
      </c>
    </row>
    <row r="54" spans="1:18" ht="14.4" x14ac:dyDescent="0.3">
      <c r="A54" s="325">
        <v>4</v>
      </c>
      <c r="B54" s="291">
        <v>4.2</v>
      </c>
      <c r="C54" s="292" t="s">
        <v>16</v>
      </c>
      <c r="D54" s="314" t="s">
        <v>36</v>
      </c>
      <c r="E54" s="291" t="s">
        <v>340</v>
      </c>
      <c r="F54" s="315">
        <f>'Cuantías y huella mat NAL'!H197</f>
        <v>232.41700999999995</v>
      </c>
      <c r="G54" s="315">
        <f>'Cuantías y huella mat BOG'!H197</f>
        <v>232.41700999999998</v>
      </c>
      <c r="H54" s="315">
        <f>'Cuantías y huella mat CALI'!H197</f>
        <v>232.41700999999998</v>
      </c>
      <c r="I54" s="352"/>
      <c r="J54"/>
      <c r="K54" s="5" t="s">
        <v>336</v>
      </c>
      <c r="L54" s="265">
        <f>F54*SUM(L34,L39,L44)</f>
        <v>1365242559.4054897</v>
      </c>
      <c r="M54" s="265">
        <f>G54*SUM(M34,M39,M44)</f>
        <v>365475083.88424492</v>
      </c>
      <c r="N54" s="265">
        <f>H54*SUM(N34,N39,N44)</f>
        <v>27923749.784962755</v>
      </c>
      <c r="O54" s="5" t="s">
        <v>333</v>
      </c>
    </row>
    <row r="55" spans="1:18" x14ac:dyDescent="0.3">
      <c r="A55" s="325">
        <v>4</v>
      </c>
      <c r="B55" s="291">
        <v>4.3</v>
      </c>
      <c r="C55" s="292" t="s">
        <v>19</v>
      </c>
      <c r="D55" s="314" t="s">
        <v>36</v>
      </c>
      <c r="E55" s="291" t="s">
        <v>407</v>
      </c>
      <c r="F55" s="315">
        <f>'Cuantías y huella mat NAL'!H198</f>
        <v>0.22</v>
      </c>
      <c r="G55" s="315">
        <f>'Cuantías y huella mat BOG'!H198</f>
        <v>0.22</v>
      </c>
      <c r="H55" s="315">
        <f>'Cuantías y huella mat CALI'!H198</f>
        <v>0.21999999999999997</v>
      </c>
      <c r="I55" s="352"/>
      <c r="J55" s="123"/>
      <c r="K55" s="5" t="s">
        <v>337</v>
      </c>
      <c r="L55" s="265">
        <f t="shared" ref="L55:N56" si="7">F55*SUM(L35,L40,L45)*1000</f>
        <v>497279262.15118539</v>
      </c>
      <c r="M55" s="265">
        <f t="shared" si="7"/>
        <v>134830357.57204172</v>
      </c>
      <c r="N55" s="265">
        <f t="shared" si="7"/>
        <v>10824624.364238579</v>
      </c>
      <c r="O55" s="5" t="s">
        <v>333</v>
      </c>
    </row>
    <row r="56" spans="1:18" x14ac:dyDescent="0.3">
      <c r="A56" s="325">
        <v>4</v>
      </c>
      <c r="B56" s="291">
        <v>4.4000000000000004</v>
      </c>
      <c r="C56" s="292" t="s">
        <v>21</v>
      </c>
      <c r="D56" s="314" t="s">
        <v>36</v>
      </c>
      <c r="E56" s="291" t="s">
        <v>407</v>
      </c>
      <c r="F56" s="315">
        <f>'Cuantías y huella mat NAL'!H199</f>
        <v>1.22</v>
      </c>
      <c r="G56" s="315">
        <f>'Cuantías y huella mat BOG'!H199</f>
        <v>1.22</v>
      </c>
      <c r="H56" s="315">
        <f>'Cuantías y huella mat CALI'!H199</f>
        <v>1.22</v>
      </c>
      <c r="I56" s="352"/>
      <c r="J56" s="123"/>
      <c r="K56" s="5" t="s">
        <v>334</v>
      </c>
      <c r="L56" s="265">
        <f t="shared" si="7"/>
        <v>38862503.779068045</v>
      </c>
      <c r="M56" s="265">
        <f t="shared" si="7"/>
        <v>11072447.79827234</v>
      </c>
      <c r="N56" s="265">
        <f t="shared" si="7"/>
        <v>813703.77212415286</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5"/>
      <c r="M57" s="273"/>
      <c r="N57" s="273"/>
      <c r="O57" s="5"/>
      <c r="Q57" s="130"/>
      <c r="R57" s="130"/>
    </row>
    <row r="58" spans="1:18" x14ac:dyDescent="0.3">
      <c r="A58" s="325">
        <v>4</v>
      </c>
      <c r="B58" s="291" t="s">
        <v>41</v>
      </c>
      <c r="C58" s="316" t="s">
        <v>12</v>
      </c>
      <c r="D58" s="317" t="s">
        <v>42</v>
      </c>
      <c r="E58" s="291" t="s">
        <v>37</v>
      </c>
      <c r="F58" s="318">
        <f>'Cuantías y huella mat NAL'!L196</f>
        <v>71.950000000000017</v>
      </c>
      <c r="G58" s="318">
        <f>'Cuantías y huella mat BOG'!L196</f>
        <v>71.95</v>
      </c>
      <c r="H58" s="318">
        <f>'Cuantías y huella mat CALI'!L196</f>
        <v>71.950000000000017</v>
      </c>
      <c r="I58" s="352"/>
      <c r="J58" s="123"/>
      <c r="K58" s="5" t="s">
        <v>335</v>
      </c>
      <c r="L58" s="265">
        <f t="shared" ref="L58:N61" si="8">F58*SUM(L33,L38,L43)</f>
        <v>39041601.194878615</v>
      </c>
      <c r="M58" s="265">
        <f t="shared" si="8"/>
        <v>10909839.418868024</v>
      </c>
      <c r="N58" s="265">
        <f t="shared" si="8"/>
        <v>797649.65151078848</v>
      </c>
      <c r="O58" s="5" t="s">
        <v>333</v>
      </c>
    </row>
    <row r="59" spans="1:18" x14ac:dyDescent="0.3">
      <c r="A59" s="325">
        <v>4</v>
      </c>
      <c r="B59" s="291" t="s">
        <v>43</v>
      </c>
      <c r="C59" s="292" t="s">
        <v>16</v>
      </c>
      <c r="D59" s="317" t="s">
        <v>42</v>
      </c>
      <c r="E59" s="291" t="s">
        <v>38</v>
      </c>
      <c r="F59" s="318">
        <f>'Cuantías y huella mat NAL'!L197</f>
        <v>11.08466</v>
      </c>
      <c r="G59" s="318">
        <f>'Cuantías y huella mat BOG'!L197</f>
        <v>11.084660000000001</v>
      </c>
      <c r="H59" s="318">
        <f>'Cuantías y huella mat CALI'!L197</f>
        <v>11.08466</v>
      </c>
      <c r="I59" s="352"/>
      <c r="J59" s="123"/>
      <c r="K59" s="5" t="s">
        <v>336</v>
      </c>
      <c r="L59" s="265">
        <f t="shared" si="8"/>
        <v>65112487.199364871</v>
      </c>
      <c r="M59" s="265">
        <f t="shared" si="8"/>
        <v>17430596.165609114</v>
      </c>
      <c r="N59" s="265">
        <f t="shared" si="8"/>
        <v>1331766.8628960731</v>
      </c>
      <c r="O59" s="5" t="s">
        <v>333</v>
      </c>
    </row>
    <row r="60" spans="1:18" x14ac:dyDescent="0.3">
      <c r="A60" s="325">
        <v>4</v>
      </c>
      <c r="B60" s="291" t="s">
        <v>44</v>
      </c>
      <c r="C60" s="292" t="s">
        <v>19</v>
      </c>
      <c r="D60" s="317" t="s">
        <v>42</v>
      </c>
      <c r="E60" s="291" t="s">
        <v>37</v>
      </c>
      <c r="F60" s="318">
        <f>'Cuantías y huella mat NAL'!L198</f>
        <v>53.61</v>
      </c>
      <c r="G60" s="318">
        <f>'Cuantías y huella mat BOG'!L198</f>
        <v>53.61</v>
      </c>
      <c r="H60" s="318">
        <f>'Cuantías y huella mat CALI'!L198</f>
        <v>53.61</v>
      </c>
      <c r="I60" s="352"/>
      <c r="J60" s="123"/>
      <c r="K60" s="5" t="s">
        <v>337</v>
      </c>
      <c r="L60" s="265">
        <f t="shared" si="8"/>
        <v>121177914.74511386</v>
      </c>
      <c r="M60" s="265">
        <f t="shared" si="8"/>
        <v>32855706.679259799</v>
      </c>
      <c r="N60" s="265">
        <f t="shared" si="8"/>
        <v>2637764.1462128647</v>
      </c>
      <c r="O60" s="5" t="s">
        <v>333</v>
      </c>
    </row>
    <row r="61" spans="1:18" x14ac:dyDescent="0.3">
      <c r="A61" s="325">
        <v>4</v>
      </c>
      <c r="B61" s="291" t="s">
        <v>45</v>
      </c>
      <c r="C61" s="292" t="s">
        <v>21</v>
      </c>
      <c r="D61" s="317" t="s">
        <v>42</v>
      </c>
      <c r="E61" s="291" t="s">
        <v>37</v>
      </c>
      <c r="F61" s="318">
        <f>'Cuantías y huella mat NAL'!L199</f>
        <v>160.83000000000001</v>
      </c>
      <c r="G61" s="318">
        <f>'Cuantías y huella mat BOG'!L199</f>
        <v>160.83000000000004</v>
      </c>
      <c r="H61" s="318">
        <f>'Cuantías y huella mat CALI'!L199</f>
        <v>160.83000000000001</v>
      </c>
      <c r="I61" s="353"/>
      <c r="J61" s="123"/>
      <c r="K61" s="5" t="s">
        <v>334</v>
      </c>
      <c r="L61" s="265">
        <f t="shared" si="8"/>
        <v>5123161.051465176</v>
      </c>
      <c r="M61" s="265">
        <f t="shared" si="8"/>
        <v>1459657.1962263449</v>
      </c>
      <c r="N61" s="265">
        <f t="shared" si="8"/>
        <v>107268.83415633404</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9">C62</f>
        <v>Consumo energético construcción por unidad de vivienda y sistema constructivo - Módulo A5</v>
      </c>
      <c r="L62" s="265"/>
      <c r="M62" s="273"/>
      <c r="N62" s="273"/>
      <c r="O62" s="5"/>
    </row>
    <row r="63" spans="1:18" x14ac:dyDescent="0.3">
      <c r="A63" s="325">
        <v>5</v>
      </c>
      <c r="B63" s="294">
        <v>5.0999999999999996</v>
      </c>
      <c r="C63" s="295" t="s">
        <v>6</v>
      </c>
      <c r="D63" s="323"/>
      <c r="E63" s="294"/>
      <c r="F63" s="294"/>
      <c r="G63" s="294"/>
      <c r="H63" s="294"/>
      <c r="I63" s="352"/>
      <c r="J63" s="123"/>
      <c r="K63" s="73" t="str">
        <f t="shared" si="9"/>
        <v>Mampostería estructural</v>
      </c>
      <c r="L63" s="265"/>
      <c r="M63" s="265"/>
      <c r="N63" s="265"/>
      <c r="O63" s="5"/>
    </row>
    <row r="64" spans="1:18" x14ac:dyDescent="0.3">
      <c r="A64" s="325">
        <v>5</v>
      </c>
      <c r="B64" s="291" t="s">
        <v>47</v>
      </c>
      <c r="C64" s="292" t="s">
        <v>48</v>
      </c>
      <c r="D64" s="314" t="s">
        <v>49</v>
      </c>
      <c r="E64" s="291" t="s">
        <v>368</v>
      </c>
      <c r="F64" s="322">
        <f>'Consumo energ huella NAL'!C63</f>
        <v>50.570000000000007</v>
      </c>
      <c r="G64" s="322">
        <f>'Consumo energ huella BOG'!C63</f>
        <v>47.489000000000004</v>
      </c>
      <c r="H64" s="322">
        <f>'Consumo energ huella CALI'!C63</f>
        <v>61.911200000000001</v>
      </c>
      <c r="I64" s="352"/>
      <c r="J64" s="123"/>
      <c r="K64" s="5" t="str">
        <f t="shared" si="9"/>
        <v xml:space="preserve">Electricidad </v>
      </c>
      <c r="L64" s="265">
        <f>F64*$L$27</f>
        <v>2605140.0648313672</v>
      </c>
      <c r="M64" s="265">
        <f>G64*$M$27</f>
        <v>258128.25429016951</v>
      </c>
      <c r="N64" s="265">
        <f>H64*$N$27</f>
        <v>31713.103264272355</v>
      </c>
      <c r="O64" s="5" t="s">
        <v>370</v>
      </c>
    </row>
    <row r="65" spans="1:15" x14ac:dyDescent="0.3">
      <c r="A65" s="325">
        <v>5</v>
      </c>
      <c r="B65" s="291" t="s">
        <v>51</v>
      </c>
      <c r="C65" s="292" t="s">
        <v>52</v>
      </c>
      <c r="D65" s="314" t="s">
        <v>49</v>
      </c>
      <c r="E65" s="291" t="s">
        <v>369</v>
      </c>
      <c r="F65" s="322">
        <f>'Consumo energ huella NAL'!C64</f>
        <v>0</v>
      </c>
      <c r="G65" s="322">
        <f>'Consumo energ huella BOG'!C64</f>
        <v>0</v>
      </c>
      <c r="H65" s="322">
        <f>'Consumo energ huella CALI'!C64</f>
        <v>0</v>
      </c>
      <c r="I65" s="352"/>
      <c r="J65" s="123"/>
      <c r="K65" s="5" t="str">
        <f t="shared" si="9"/>
        <v>Gasolina</v>
      </c>
      <c r="L65" s="265">
        <f>F65*$L$27</f>
        <v>0</v>
      </c>
      <c r="M65" s="265">
        <f>G65*$M$27</f>
        <v>0</v>
      </c>
      <c r="N65" s="265">
        <f>H65*$N$27</f>
        <v>0</v>
      </c>
      <c r="O65" s="5" t="s">
        <v>371</v>
      </c>
    </row>
    <row r="66" spans="1:15" x14ac:dyDescent="0.3">
      <c r="A66" s="325">
        <v>5</v>
      </c>
      <c r="B66" s="291" t="s">
        <v>53</v>
      </c>
      <c r="C66" s="292" t="s">
        <v>54</v>
      </c>
      <c r="D66" s="314" t="s">
        <v>49</v>
      </c>
      <c r="E66" s="291" t="s">
        <v>369</v>
      </c>
      <c r="F66" s="322">
        <f>'Consumo energ huella NAL'!C65</f>
        <v>4204.6037500000002</v>
      </c>
      <c r="G66" s="322">
        <f>'Consumo energ huella BOG'!C65</f>
        <v>3948.4363749999998</v>
      </c>
      <c r="H66" s="322">
        <f>'Consumo energ huella CALI'!C65</f>
        <v>5147.5590999999995</v>
      </c>
      <c r="I66" s="352"/>
      <c r="J66" s="123"/>
      <c r="K66" s="5" t="str">
        <f t="shared" si="9"/>
        <v>ACPM</v>
      </c>
      <c r="L66" s="265">
        <f>F66*$L$27</f>
        <v>216602366.73650798</v>
      </c>
      <c r="M66" s="265">
        <f>G66*$M$27</f>
        <v>21461875.142760534</v>
      </c>
      <c r="N66" s="265">
        <f>H66*$N$27</f>
        <v>2636761.576213106</v>
      </c>
      <c r="O66" s="5" t="s">
        <v>371</v>
      </c>
    </row>
    <row r="67" spans="1:15" x14ac:dyDescent="0.3">
      <c r="A67" s="325">
        <v>5</v>
      </c>
      <c r="B67" s="294">
        <v>5.2</v>
      </c>
      <c r="C67" s="295" t="s">
        <v>7</v>
      </c>
      <c r="D67" s="295"/>
      <c r="E67" s="294"/>
      <c r="F67" s="324"/>
      <c r="G67" s="324"/>
      <c r="H67" s="324"/>
      <c r="I67" s="352"/>
      <c r="J67" s="123"/>
      <c r="K67" s="73" t="str">
        <f t="shared" si="9"/>
        <v>Mampostería confinada</v>
      </c>
      <c r="L67" s="265"/>
      <c r="M67" s="265"/>
      <c r="N67" s="265"/>
      <c r="O67" s="5"/>
    </row>
    <row r="68" spans="1:15" x14ac:dyDescent="0.3">
      <c r="A68" s="325">
        <v>5</v>
      </c>
      <c r="B68" s="291" t="s">
        <v>55</v>
      </c>
      <c r="C68" s="292" t="s">
        <v>48</v>
      </c>
      <c r="D68" s="314" t="s">
        <v>49</v>
      </c>
      <c r="E68" s="291" t="s">
        <v>368</v>
      </c>
      <c r="F68" s="322">
        <f>'Consumo energ huella NAL'!C67</f>
        <v>378.73110000000003</v>
      </c>
      <c r="G68" s="322">
        <f>'Consumo energ huella BOG'!C67</f>
        <v>411.27720000000005</v>
      </c>
      <c r="H68" s="322">
        <f>'Consumo energ huella CALI'!C67</f>
        <v>358.57229999999998</v>
      </c>
      <c r="I68" s="352"/>
      <c r="J68" s="123"/>
      <c r="K68" s="5" t="str">
        <f t="shared" si="9"/>
        <v xml:space="preserve">Electricidad </v>
      </c>
      <c r="L68" s="265">
        <f>F68*$L$28</f>
        <v>63697121.971958064</v>
      </c>
      <c r="M68" s="265">
        <f>G68*$M$28</f>
        <v>20920766.166791372</v>
      </c>
      <c r="N68" s="265">
        <f>H68*$N$28</f>
        <v>1580681.1127198993</v>
      </c>
      <c r="O68" s="5" t="s">
        <v>370</v>
      </c>
    </row>
    <row r="69" spans="1:15" x14ac:dyDescent="0.3">
      <c r="A69" s="325">
        <v>5</v>
      </c>
      <c r="B69" s="291" t="s">
        <v>56</v>
      </c>
      <c r="C69" s="292" t="s">
        <v>52</v>
      </c>
      <c r="D69" s="314" t="s">
        <v>49</v>
      </c>
      <c r="E69" s="291" t="s">
        <v>369</v>
      </c>
      <c r="F69" s="322">
        <f>'Consumo energ huella NAL'!C68</f>
        <v>0</v>
      </c>
      <c r="G69" s="322">
        <f>'Consumo energ huella BOG'!C68</f>
        <v>0</v>
      </c>
      <c r="H69" s="322">
        <f>'Consumo energ huella CALI'!C68</f>
        <v>0</v>
      </c>
      <c r="I69" s="352"/>
      <c r="J69" s="123"/>
      <c r="K69" s="5" t="str">
        <f t="shared" si="9"/>
        <v>Gasolina</v>
      </c>
      <c r="L69" s="265">
        <f>F69*$L$28</f>
        <v>0</v>
      </c>
      <c r="M69" s="265">
        <f>G69*$M$28</f>
        <v>0</v>
      </c>
      <c r="N69" s="265">
        <f>H69*$N$28</f>
        <v>0</v>
      </c>
      <c r="O69" s="5" t="s">
        <v>371</v>
      </c>
    </row>
    <row r="70" spans="1:15" x14ac:dyDescent="0.3">
      <c r="A70" s="325">
        <v>5</v>
      </c>
      <c r="B70" s="291" t="s">
        <v>57</v>
      </c>
      <c r="C70" s="292" t="s">
        <v>54</v>
      </c>
      <c r="D70" s="314" t="s">
        <v>49</v>
      </c>
      <c r="E70" s="291" t="s">
        <v>369</v>
      </c>
      <c r="F70" s="322">
        <f>'Consumo energ huella NAL'!C69</f>
        <v>5214.7895250000001</v>
      </c>
      <c r="G70" s="322">
        <f>'Consumo energ huella BOG'!C69</f>
        <v>5662.9203000000007</v>
      </c>
      <c r="H70" s="322">
        <f>'Consumo energ huella CALI'!C69</f>
        <v>4937.2208250000003</v>
      </c>
      <c r="I70" s="352"/>
      <c r="J70" s="123"/>
      <c r="K70" s="5" t="str">
        <f t="shared" si="9"/>
        <v>ACPM</v>
      </c>
      <c r="L70" s="265">
        <f>F70*$L$28</f>
        <v>877052569.57248616</v>
      </c>
      <c r="M70" s="265">
        <f>G70*$M$28</f>
        <v>288060294.65644103</v>
      </c>
      <c r="N70" s="265">
        <f>H70*$N$28</f>
        <v>21764569.397593901</v>
      </c>
      <c r="O70" s="5" t="s">
        <v>371</v>
      </c>
    </row>
    <row r="71" spans="1:15" x14ac:dyDescent="0.3">
      <c r="A71" s="325">
        <v>5</v>
      </c>
      <c r="B71" s="294">
        <v>5.3</v>
      </c>
      <c r="C71" s="295" t="s">
        <v>8</v>
      </c>
      <c r="D71" s="295"/>
      <c r="E71" s="294"/>
      <c r="F71" s="324"/>
      <c r="G71" s="324"/>
      <c r="H71" s="324"/>
      <c r="I71" s="352"/>
      <c r="J71" s="123"/>
      <c r="K71" s="73" t="str">
        <f t="shared" si="9"/>
        <v>Sistema industrializado</v>
      </c>
      <c r="L71" s="265"/>
      <c r="M71" s="265"/>
      <c r="N71" s="265"/>
      <c r="O71" s="5"/>
    </row>
    <row r="72" spans="1:15" x14ac:dyDescent="0.3">
      <c r="A72" s="325">
        <v>5</v>
      </c>
      <c r="B72" s="291" t="s">
        <v>58</v>
      </c>
      <c r="C72" s="292" t="s">
        <v>48</v>
      </c>
      <c r="D72" s="314" t="s">
        <v>49</v>
      </c>
      <c r="E72" s="291" t="s">
        <v>368</v>
      </c>
      <c r="F72" s="322">
        <f>'Consumo energ huella NAL'!C71</f>
        <v>276.07862499999999</v>
      </c>
      <c r="G72" s="322">
        <f>'Consumo energ huella BOG'!C71</f>
        <v>300.00037500000002</v>
      </c>
      <c r="H72" s="322">
        <f>'Consumo energ huella CALI'!C71</f>
        <v>279.37462499999998</v>
      </c>
      <c r="I72" s="352"/>
      <c r="J72" s="123"/>
      <c r="K72" s="5" t="str">
        <f t="shared" si="9"/>
        <v xml:space="preserve">Electricidad </v>
      </c>
      <c r="L72" s="265">
        <f>F72*$L$29</f>
        <v>50068198.746525511</v>
      </c>
      <c r="M72" s="265">
        <f>G72*$M$29</f>
        <v>12605388.769170051</v>
      </c>
      <c r="N72" s="265">
        <f>H72*$N$29</f>
        <v>921750.62629621988</v>
      </c>
      <c r="O72" s="5" t="s">
        <v>370</v>
      </c>
    </row>
    <row r="73" spans="1:15" x14ac:dyDescent="0.3">
      <c r="A73" s="325">
        <v>5</v>
      </c>
      <c r="B73" s="291" t="s">
        <v>59</v>
      </c>
      <c r="C73" s="292" t="s">
        <v>52</v>
      </c>
      <c r="D73" s="314" t="s">
        <v>49</v>
      </c>
      <c r="E73" s="291" t="s">
        <v>369</v>
      </c>
      <c r="F73" s="322">
        <f>'Consumo energ huella NAL'!C72</f>
        <v>1290.332525</v>
      </c>
      <c r="G73" s="322">
        <f>'Consumo energ huella BOG'!C72</f>
        <v>1402.1376749999999</v>
      </c>
      <c r="H73" s="322">
        <f>'Consumo energ huella CALI'!C72</f>
        <v>1305.7373250000001</v>
      </c>
      <c r="I73" s="352"/>
      <c r="J73" s="123"/>
      <c r="K73" s="5" t="str">
        <f t="shared" si="9"/>
        <v>Gasolina</v>
      </c>
      <c r="L73" s="265">
        <f>F73*$L$29</f>
        <v>234008066.76288721</v>
      </c>
      <c r="M73" s="265">
        <f>G73*$M$29</f>
        <v>58914894.693965651</v>
      </c>
      <c r="N73" s="265">
        <f>H73*$N$29</f>
        <v>4308065.5485339835</v>
      </c>
      <c r="O73" s="5" t="s">
        <v>371</v>
      </c>
    </row>
    <row r="74" spans="1:15" x14ac:dyDescent="0.3">
      <c r="A74" s="325">
        <v>5</v>
      </c>
      <c r="B74" s="291" t="s">
        <v>60</v>
      </c>
      <c r="C74" s="292" t="s">
        <v>54</v>
      </c>
      <c r="D74" s="314" t="s">
        <v>49</v>
      </c>
      <c r="E74" s="291" t="s">
        <v>369</v>
      </c>
      <c r="F74" s="322">
        <f>'Consumo energ huella NAL'!C73</f>
        <v>16131.032825</v>
      </c>
      <c r="G74" s="322">
        <f>'Consumo energ huella BOG'!C73</f>
        <v>17528.759775000002</v>
      </c>
      <c r="H74" s="322">
        <f>'Consumo energ huella CALI'!C73</f>
        <v>16323.615225</v>
      </c>
      <c r="I74" s="352"/>
      <c r="J74" s="123"/>
      <c r="K74" s="5" t="str">
        <f t="shared" si="9"/>
        <v>ACPM</v>
      </c>
      <c r="L74" s="265">
        <f>F74*$L$29</f>
        <v>2925441103.8479595</v>
      </c>
      <c r="M74" s="265">
        <f>G74*$M$29</f>
        <v>736521851.36523497</v>
      </c>
      <c r="N74" s="265">
        <f>H74*$N$29</f>
        <v>53857083.681319527</v>
      </c>
      <c r="O74" s="5" t="s">
        <v>371</v>
      </c>
    </row>
    <row r="75" spans="1:15" x14ac:dyDescent="0.3">
      <c r="A75" s="325">
        <v>5</v>
      </c>
      <c r="B75" s="294">
        <v>5.4</v>
      </c>
      <c r="C75" s="295" t="s">
        <v>9</v>
      </c>
      <c r="D75" s="295"/>
      <c r="E75" s="294"/>
      <c r="F75" s="294"/>
      <c r="G75" s="294"/>
      <c r="H75" s="294"/>
      <c r="I75" s="352"/>
      <c r="J75" s="123"/>
      <c r="K75" s="73" t="str">
        <f t="shared" si="9"/>
        <v>Otros</v>
      </c>
      <c r="L75" s="265"/>
      <c r="M75" s="265"/>
      <c r="N75" s="265"/>
      <c r="O75" s="5"/>
    </row>
    <row r="76" spans="1:15" x14ac:dyDescent="0.3">
      <c r="A76" s="325">
        <v>5</v>
      </c>
      <c r="B76" s="291" t="s">
        <v>61</v>
      </c>
      <c r="C76" s="292" t="s">
        <v>48</v>
      </c>
      <c r="D76" s="314" t="s">
        <v>49</v>
      </c>
      <c r="E76" s="291" t="s">
        <v>368</v>
      </c>
      <c r="F76" s="291" t="s">
        <v>62</v>
      </c>
      <c r="G76" s="291" t="s">
        <v>62</v>
      </c>
      <c r="H76" s="291" t="s">
        <v>62</v>
      </c>
      <c r="I76" s="352"/>
      <c r="J76" s="123"/>
      <c r="K76" s="5" t="str">
        <f t="shared" si="9"/>
        <v xml:space="preserve">Electricidad </v>
      </c>
      <c r="L76" s="274" t="s">
        <v>235</v>
      </c>
      <c r="M76" s="274" t="s">
        <v>235</v>
      </c>
      <c r="N76" s="274" t="s">
        <v>235</v>
      </c>
      <c r="O76" s="5" t="s">
        <v>370</v>
      </c>
    </row>
    <row r="77" spans="1:15" x14ac:dyDescent="0.3">
      <c r="A77" s="325">
        <v>5</v>
      </c>
      <c r="B77" s="291" t="s">
        <v>63</v>
      </c>
      <c r="C77" s="292" t="s">
        <v>52</v>
      </c>
      <c r="D77" s="314" t="s">
        <v>49</v>
      </c>
      <c r="E77" s="291" t="s">
        <v>369</v>
      </c>
      <c r="F77" s="291" t="s">
        <v>62</v>
      </c>
      <c r="G77" s="291" t="s">
        <v>62</v>
      </c>
      <c r="H77" s="291" t="s">
        <v>62</v>
      </c>
      <c r="I77" s="352"/>
      <c r="J77" s="123"/>
      <c r="K77" s="5" t="str">
        <f t="shared" si="9"/>
        <v>Gasolina</v>
      </c>
      <c r="L77" s="274" t="s">
        <v>235</v>
      </c>
      <c r="M77" s="274" t="s">
        <v>235</v>
      </c>
      <c r="N77" s="274" t="s">
        <v>235</v>
      </c>
      <c r="O77" s="5" t="s">
        <v>371</v>
      </c>
    </row>
    <row r="78" spans="1:15" x14ac:dyDescent="0.3">
      <c r="A78" s="325">
        <v>5</v>
      </c>
      <c r="B78" s="291" t="s">
        <v>64</v>
      </c>
      <c r="C78" s="292" t="s">
        <v>54</v>
      </c>
      <c r="D78" s="314" t="s">
        <v>49</v>
      </c>
      <c r="E78" s="291" t="s">
        <v>369</v>
      </c>
      <c r="F78" s="291" t="s">
        <v>62</v>
      </c>
      <c r="G78" s="291" t="s">
        <v>62</v>
      </c>
      <c r="H78" s="291" t="s">
        <v>62</v>
      </c>
      <c r="I78" s="353"/>
      <c r="J78" s="123"/>
      <c r="K78" s="5" t="str">
        <f t="shared" si="9"/>
        <v>ACPM</v>
      </c>
      <c r="L78" s="274" t="s">
        <v>235</v>
      </c>
      <c r="M78" s="274" t="s">
        <v>235</v>
      </c>
      <c r="N78" s="274" t="s">
        <v>235</v>
      </c>
      <c r="O78" s="5" t="s">
        <v>371</v>
      </c>
    </row>
    <row r="79" spans="1:15" x14ac:dyDescent="0.3">
      <c r="K79" s="212" t="s">
        <v>419</v>
      </c>
      <c r="L79" s="267"/>
      <c r="M79" s="267"/>
      <c r="N79" s="267"/>
      <c r="O79" s="5"/>
    </row>
    <row r="80" spans="1:15" x14ac:dyDescent="0.3">
      <c r="A80" s="123"/>
      <c r="K80" s="5" t="s">
        <v>405</v>
      </c>
      <c r="L80" s="267">
        <v>0.16600000000000001</v>
      </c>
      <c r="M80" s="267">
        <v>0.16600000000000001</v>
      </c>
      <c r="N80" s="26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267"/>
      <c r="M83" s="267"/>
      <c r="N83" s="267"/>
      <c r="O83" s="5"/>
    </row>
    <row r="84" spans="1:15" x14ac:dyDescent="0.3">
      <c r="K84" s="5" t="s">
        <v>416</v>
      </c>
      <c r="L84" s="267">
        <f>SUM(L53:L56)/1000000000</f>
        <v>2.595939565494807</v>
      </c>
      <c r="M84" s="267">
        <f>SUM(M53:M56)/1000000000</f>
        <v>0.70546537300926471</v>
      </c>
      <c r="N84" s="267">
        <f>SUM(N53:N56)/1000000000</f>
        <v>5.3752370540280446E-2</v>
      </c>
      <c r="O84" s="5" t="s">
        <v>384</v>
      </c>
    </row>
    <row r="85" spans="1:15" x14ac:dyDescent="0.3">
      <c r="K85" s="5" t="s">
        <v>417</v>
      </c>
      <c r="L85" s="267">
        <f>SUM(L58:L61)/1000000000</f>
        <v>0.23045516419082251</v>
      </c>
      <c r="M85" s="267">
        <f>SUM(M58:M61)/1000000000</f>
        <v>6.2655799459963274E-2</v>
      </c>
      <c r="N85" s="267">
        <f>SUM(N58:N61)/1000000000</f>
        <v>4.8744494947760607E-3</v>
      </c>
      <c r="O85" s="5" t="s">
        <v>384</v>
      </c>
    </row>
    <row r="86" spans="1:15" x14ac:dyDescent="0.3">
      <c r="K86" s="5" t="s">
        <v>404</v>
      </c>
      <c r="L86" s="267">
        <f>((SUM(L64,L68,L72)*L80/1000)+SUM(L65,L69,L73)*L81+SUM(L66,L70,L74)*L82)/1000000</f>
        <v>0.33462075285145648</v>
      </c>
      <c r="M86" s="267">
        <f>((SUM(M64,M68,M72)*M80/1000)+SUM(M65,M69,M73)*M81+SUM(M66,M70,M74)*M82)/1000000</f>
        <v>8.7533238892744406E-2</v>
      </c>
      <c r="N86" s="267">
        <f>((SUM(N64,N68,N72)*N80/1000)+SUM(N65,N69,N73)*N81+SUM(N66,N70,N74)*N82)/1000000</f>
        <v>6.5428555846498114E-3</v>
      </c>
      <c r="O86" s="5" t="s">
        <v>384</v>
      </c>
    </row>
    <row r="87" spans="1:15" x14ac:dyDescent="0.3">
      <c r="K87" s="217" t="s">
        <v>418</v>
      </c>
      <c r="L87" s="275">
        <f>SUM(L84:L86)</f>
        <v>3.1610154825370858</v>
      </c>
      <c r="M87" s="275">
        <f>SUM(M84:M86)</f>
        <v>0.8556544113619724</v>
      </c>
      <c r="N87" s="275">
        <f>SUM(N84:N86)</f>
        <v>6.5169675619706324E-2</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84" t="s">
        <v>464</v>
      </c>
      <c r="B92" s="284" t="s">
        <v>464</v>
      </c>
      <c r="C92" s="285" t="s">
        <v>477</v>
      </c>
      <c r="D92" s="285" t="s">
        <v>475</v>
      </c>
      <c r="E92" s="330"/>
      <c r="F92" s="284"/>
      <c r="G92" s="284"/>
      <c r="H92" s="284"/>
      <c r="I92" s="354" t="s">
        <v>466</v>
      </c>
      <c r="K92" s="73" t="str">
        <f>C92</f>
        <v>Huella de carbono por uso y fin de vida de edificaciones residenciales formales</v>
      </c>
      <c r="L92" s="144"/>
      <c r="M92" s="144"/>
      <c r="N92" s="235"/>
      <c r="O92" s="5"/>
    </row>
    <row r="93" spans="1:15" x14ac:dyDescent="0.3">
      <c r="A93" s="325" t="s">
        <v>464</v>
      </c>
      <c r="B93" s="291" t="s">
        <v>468</v>
      </c>
      <c r="C93" s="292" t="s">
        <v>6</v>
      </c>
      <c r="D93" s="292" t="s">
        <v>465</v>
      </c>
      <c r="E93" s="291" t="s">
        <v>455</v>
      </c>
      <c r="F93" s="315">
        <f>'Huella uso y fin de vida NAL'!F46</f>
        <v>0.698192389047401</v>
      </c>
      <c r="G93" s="315">
        <f>'Huella uso y fin de vida BOG'!F46</f>
        <v>0.65565470364785494</v>
      </c>
      <c r="H93" s="315">
        <f>'Huella uso y fin de vida CALI'!F46</f>
        <v>0.8547741474548437</v>
      </c>
      <c r="I93" s="352"/>
      <c r="K93" s="5" t="str">
        <f>C93</f>
        <v>Mampostería estructural</v>
      </c>
      <c r="L93" s="274">
        <f>F93*L27</f>
        <v>35967.746997581831</v>
      </c>
      <c r="M93" s="274">
        <f t="shared" ref="L93:N95" si="10">G93*M27</f>
        <v>3563.8359213661947</v>
      </c>
      <c r="N93" s="274">
        <f t="shared" si="10"/>
        <v>437.84550785424642</v>
      </c>
      <c r="O93" s="5" t="s">
        <v>476</v>
      </c>
    </row>
    <row r="94" spans="1:15" x14ac:dyDescent="0.3">
      <c r="A94" s="325" t="s">
        <v>464</v>
      </c>
      <c r="B94" s="291" t="s">
        <v>469</v>
      </c>
      <c r="C94" s="292" t="s">
        <v>7</v>
      </c>
      <c r="D94" s="292" t="s">
        <v>465</v>
      </c>
      <c r="E94" s="291" t="s">
        <v>455</v>
      </c>
      <c r="F94" s="31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0"/>
        <v>145638.32058371161</v>
      </c>
      <c r="M94" s="274">
        <f t="shared" si="10"/>
        <v>47833.640760054695</v>
      </c>
      <c r="N94" s="274">
        <f t="shared" si="10"/>
        <v>3614.099593640432</v>
      </c>
      <c r="O94" s="5" t="s">
        <v>476</v>
      </c>
    </row>
    <row r="95" spans="1:15" x14ac:dyDescent="0.3">
      <c r="A95" s="325" t="s">
        <v>464</v>
      </c>
      <c r="B95" s="291" t="s">
        <v>470</v>
      </c>
      <c r="C95" s="292" t="s">
        <v>8</v>
      </c>
      <c r="D95" s="292" t="s">
        <v>465</v>
      </c>
      <c r="E95" s="291" t="s">
        <v>455</v>
      </c>
      <c r="F95" s="31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0"/>
        <v>119469.26060533317</v>
      </c>
      <c r="M95" s="274">
        <f t="shared" si="10"/>
        <v>30078.103738453799</v>
      </c>
      <c r="N95" s="274">
        <f t="shared" si="10"/>
        <v>2199.4173655738718</v>
      </c>
      <c r="O95" s="5" t="s">
        <v>476</v>
      </c>
    </row>
    <row r="96" spans="1:15" x14ac:dyDescent="0.3">
      <c r="A96" s="325" t="s">
        <v>464</v>
      </c>
      <c r="B96" s="291" t="s">
        <v>471</v>
      </c>
      <c r="C96" s="292" t="s">
        <v>9</v>
      </c>
      <c r="D96" s="292" t="s">
        <v>465</v>
      </c>
      <c r="E96" s="291" t="s">
        <v>455</v>
      </c>
      <c r="F96" s="291"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0.30107532818662658</v>
      </c>
      <c r="M97" s="218">
        <f>SUM(M94:M96)/1000000</f>
        <v>7.7911744498508489E-2</v>
      </c>
      <c r="N97" s="218">
        <f>SUM(N94:N96)/1000000</f>
        <v>5.8135169592143038E-3</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604</v>
      </c>
      <c r="D103" s="285" t="s">
        <v>68</v>
      </c>
      <c r="E103" s="284" t="s">
        <v>238</v>
      </c>
      <c r="F103" s="286">
        <f>'Número de viviendas existentes'!L12</f>
        <v>13485574</v>
      </c>
      <c r="G103" s="287">
        <f>'Número de viviendas existentes'!F12</f>
        <v>2729436</v>
      </c>
      <c r="H103" s="288">
        <f>'Número de viviendas existentes'!I12</f>
        <v>761610</v>
      </c>
      <c r="I103" s="354" t="s">
        <v>10</v>
      </c>
      <c r="J103" s="123"/>
      <c r="K103" s="212" t="str">
        <f t="shared" ref="K103:K128" si="11">C103</f>
        <v>Participación de viviendas urbanas existentes por estrato socioeconómico</v>
      </c>
      <c r="L103" s="273">
        <f>F103</f>
        <v>13485574</v>
      </c>
      <c r="M103" s="273">
        <f>G103</f>
        <v>2729436</v>
      </c>
      <c r="N103" s="273">
        <f>H103</f>
        <v>761610</v>
      </c>
      <c r="O103" s="5" t="s">
        <v>238</v>
      </c>
    </row>
    <row r="104" spans="1:16" x14ac:dyDescent="0.3">
      <c r="A104" s="325">
        <v>6</v>
      </c>
      <c r="B104" s="291">
        <v>6.1</v>
      </c>
      <c r="C104" s="292" t="s">
        <v>69</v>
      </c>
      <c r="D104" s="292" t="s">
        <v>68</v>
      </c>
      <c r="E104" s="291" t="s">
        <v>5</v>
      </c>
      <c r="F104" s="293">
        <v>0.252</v>
      </c>
      <c r="G104" s="326">
        <v>7.9000000000000001E-2</v>
      </c>
      <c r="H104" s="326">
        <v>0.22500000000000001</v>
      </c>
      <c r="I104" s="352"/>
      <c r="J104" s="123"/>
      <c r="K104" s="5" t="str">
        <f t="shared" si="11"/>
        <v>Estrato 1</v>
      </c>
      <c r="L104" s="265">
        <f t="shared" ref="L104:L109" si="12">$F$103*F104</f>
        <v>3398364.648</v>
      </c>
      <c r="M104" s="265">
        <f t="shared" ref="M104:M109" si="13">$G$103*G104</f>
        <v>215625.44399999999</v>
      </c>
      <c r="N104" s="265">
        <f t="shared" ref="N104:N109" si="14">$H$103*H104</f>
        <v>171362.25</v>
      </c>
      <c r="O104" s="5" t="s">
        <v>238</v>
      </c>
    </row>
    <row r="105" spans="1:16" x14ac:dyDescent="0.3">
      <c r="A105" s="325">
        <v>6</v>
      </c>
      <c r="B105" s="291">
        <v>6.2</v>
      </c>
      <c r="C105" s="292" t="s">
        <v>70</v>
      </c>
      <c r="D105" s="292" t="s">
        <v>68</v>
      </c>
      <c r="E105" s="291" t="s">
        <v>5</v>
      </c>
      <c r="F105" s="293">
        <v>0.35489999999999999</v>
      </c>
      <c r="G105" s="326">
        <v>0.34</v>
      </c>
      <c r="H105" s="326">
        <v>0.37</v>
      </c>
      <c r="I105" s="352"/>
      <c r="J105" s="123"/>
      <c r="K105" s="5" t="str">
        <f t="shared" si="11"/>
        <v>Estrato 2</v>
      </c>
      <c r="L105" s="265">
        <f t="shared" si="12"/>
        <v>4786030.2126000002</v>
      </c>
      <c r="M105" s="265">
        <f t="shared" si="13"/>
        <v>928008.24000000011</v>
      </c>
      <c r="N105" s="265">
        <f t="shared" si="14"/>
        <v>281795.7</v>
      </c>
      <c r="O105" s="5" t="s">
        <v>238</v>
      </c>
    </row>
    <row r="106" spans="1:16" x14ac:dyDescent="0.3">
      <c r="A106" s="325">
        <v>6</v>
      </c>
      <c r="B106" s="291">
        <v>6.3</v>
      </c>
      <c r="C106" s="292" t="s">
        <v>71</v>
      </c>
      <c r="D106" s="292" t="s">
        <v>68</v>
      </c>
      <c r="E106" s="291" t="s">
        <v>5</v>
      </c>
      <c r="F106" s="293">
        <v>0.245</v>
      </c>
      <c r="G106" s="326">
        <v>0.36</v>
      </c>
      <c r="H106" s="326">
        <v>0.25</v>
      </c>
      <c r="I106" s="352"/>
      <c r="J106" s="123"/>
      <c r="K106" s="5" t="str">
        <f t="shared" si="11"/>
        <v>Estrato 3</v>
      </c>
      <c r="L106" s="265">
        <f t="shared" si="12"/>
        <v>3303965.63</v>
      </c>
      <c r="M106" s="265">
        <f t="shared" si="13"/>
        <v>982596.96</v>
      </c>
      <c r="N106" s="265">
        <f t="shared" si="14"/>
        <v>190402.5</v>
      </c>
      <c r="O106" s="5" t="s">
        <v>238</v>
      </c>
    </row>
    <row r="107" spans="1:16" x14ac:dyDescent="0.3">
      <c r="A107" s="325">
        <v>6</v>
      </c>
      <c r="B107" s="291">
        <v>6.4</v>
      </c>
      <c r="C107" s="292" t="s">
        <v>72</v>
      </c>
      <c r="D107" s="292" t="s">
        <v>68</v>
      </c>
      <c r="E107" s="291" t="s">
        <v>5</v>
      </c>
      <c r="F107" s="293">
        <v>9.01E-2</v>
      </c>
      <c r="G107" s="326">
        <v>0.13600000000000001</v>
      </c>
      <c r="H107" s="326">
        <v>0.08</v>
      </c>
      <c r="I107" s="352"/>
      <c r="J107" s="123"/>
      <c r="K107" s="5" t="str">
        <f t="shared" si="11"/>
        <v>Estrato 4</v>
      </c>
      <c r="L107" s="265">
        <f t="shared" si="12"/>
        <v>1215050.2174</v>
      </c>
      <c r="M107" s="265">
        <f t="shared" si="13"/>
        <v>371203.29600000003</v>
      </c>
      <c r="N107" s="265">
        <f t="shared" si="14"/>
        <v>60928.800000000003</v>
      </c>
      <c r="O107" s="5" t="s">
        <v>238</v>
      </c>
    </row>
    <row r="108" spans="1:16" x14ac:dyDescent="0.3">
      <c r="A108" s="325">
        <v>6</v>
      </c>
      <c r="B108" s="291">
        <v>6.5</v>
      </c>
      <c r="C108" s="292" t="s">
        <v>73</v>
      </c>
      <c r="D108" s="292" t="s">
        <v>68</v>
      </c>
      <c r="E108" s="291" t="s">
        <v>5</v>
      </c>
      <c r="F108" s="293">
        <v>3.6700000000000003E-2</v>
      </c>
      <c r="G108" s="326">
        <v>4.4999999999999998E-2</v>
      </c>
      <c r="H108" s="326">
        <v>0.05</v>
      </c>
      <c r="I108" s="352"/>
      <c r="J108" s="123"/>
      <c r="K108" s="5" t="str">
        <f t="shared" si="11"/>
        <v>Estrato 5</v>
      </c>
      <c r="L108" s="265">
        <f t="shared" si="12"/>
        <v>494920.56580000004</v>
      </c>
      <c r="M108" s="265">
        <f t="shared" si="13"/>
        <v>122824.62</v>
      </c>
      <c r="N108" s="265">
        <f t="shared" si="14"/>
        <v>38080.5</v>
      </c>
      <c r="O108" s="5" t="s">
        <v>238</v>
      </c>
    </row>
    <row r="109" spans="1:16" x14ac:dyDescent="0.3">
      <c r="A109" s="325">
        <v>6</v>
      </c>
      <c r="B109" s="291">
        <v>6.6</v>
      </c>
      <c r="C109" s="292" t="s">
        <v>74</v>
      </c>
      <c r="D109" s="292" t="s">
        <v>68</v>
      </c>
      <c r="E109" s="291" t="s">
        <v>5</v>
      </c>
      <c r="F109" s="293">
        <v>2.1299999999999999E-2</v>
      </c>
      <c r="G109" s="326">
        <v>0.04</v>
      </c>
      <c r="H109" s="326">
        <v>2.5000000000000001E-2</v>
      </c>
      <c r="I109" s="353"/>
      <c r="J109" s="123"/>
      <c r="K109" s="5" t="str">
        <f t="shared" si="11"/>
        <v>Estrato 6</v>
      </c>
      <c r="L109" s="265">
        <f t="shared" si="12"/>
        <v>287242.72619999998</v>
      </c>
      <c r="M109" s="265">
        <f t="shared" si="13"/>
        <v>109177.44</v>
      </c>
      <c r="N109" s="265">
        <f t="shared" si="14"/>
        <v>19040.25</v>
      </c>
      <c r="O109" s="5" t="s">
        <v>238</v>
      </c>
    </row>
    <row r="110" spans="1:16" s="122" customFormat="1" x14ac:dyDescent="0.3">
      <c r="A110" s="284">
        <v>7</v>
      </c>
      <c r="B110" s="284">
        <v>7</v>
      </c>
      <c r="C110" s="285" t="s">
        <v>601</v>
      </c>
      <c r="D110" s="285" t="s">
        <v>75</v>
      </c>
      <c r="E110" s="284"/>
      <c r="F110" s="284"/>
      <c r="G110" s="284"/>
      <c r="H110" s="284"/>
      <c r="I110" s="354" t="s">
        <v>10</v>
      </c>
      <c r="J110" s="123"/>
      <c r="K110" s="212" t="str">
        <f t="shared" si="11"/>
        <v>Promedio anual de consumo energético, por tipo de energético según estrato</v>
      </c>
      <c r="L110" s="273"/>
      <c r="M110" s="273"/>
      <c r="N110" s="273"/>
      <c r="O110" s="73"/>
    </row>
    <row r="111" spans="1:16" x14ac:dyDescent="0.3">
      <c r="A111" s="325">
        <v>7</v>
      </c>
      <c r="B111" s="291">
        <v>7.1</v>
      </c>
      <c r="C111" s="292" t="s">
        <v>69</v>
      </c>
      <c r="D111" s="292"/>
      <c r="E111" s="291"/>
      <c r="F111" s="291"/>
      <c r="G111" s="291"/>
      <c r="H111" s="291"/>
      <c r="I111" s="352"/>
      <c r="J111" s="123"/>
      <c r="K111" s="73" t="str">
        <f t="shared" si="11"/>
        <v>Estrato 1</v>
      </c>
      <c r="L111" s="265"/>
      <c r="M111" s="265"/>
      <c r="N111" s="265"/>
      <c r="O111" s="5"/>
    </row>
    <row r="112" spans="1:16" x14ac:dyDescent="0.3">
      <c r="A112" s="325">
        <v>7</v>
      </c>
      <c r="B112" s="291" t="s">
        <v>76</v>
      </c>
      <c r="C112" s="292" t="s">
        <v>77</v>
      </c>
      <c r="D112" s="292" t="s">
        <v>75</v>
      </c>
      <c r="E112" s="327" t="s">
        <v>78</v>
      </c>
      <c r="F112" s="291">
        <v>1633.41</v>
      </c>
      <c r="G112" s="291">
        <v>1573.75</v>
      </c>
      <c r="H112" s="291">
        <v>1697.03</v>
      </c>
      <c r="I112" s="352"/>
      <c r="J112" s="123"/>
      <c r="K112" s="5" t="str">
        <f t="shared" si="11"/>
        <v>Electricidad</v>
      </c>
      <c r="L112" s="265">
        <f>F112*L104</f>
        <v>5550922799.6896801</v>
      </c>
      <c r="M112" s="265">
        <f>G112*M104</f>
        <v>339340542.495</v>
      </c>
      <c r="N112" s="265">
        <f>H112*N104</f>
        <v>290806879.11750001</v>
      </c>
      <c r="O112" s="5" t="s">
        <v>370</v>
      </c>
    </row>
    <row r="113" spans="1:15" x14ac:dyDescent="0.3">
      <c r="A113" s="325">
        <v>7</v>
      </c>
      <c r="B113" s="291" t="s">
        <v>79</v>
      </c>
      <c r="C113" s="292" t="s">
        <v>80</v>
      </c>
      <c r="D113" s="292" t="s">
        <v>75</v>
      </c>
      <c r="E113" s="291" t="s">
        <v>17</v>
      </c>
      <c r="F113" s="291">
        <v>171.05</v>
      </c>
      <c r="G113" s="291">
        <v>218.43</v>
      </c>
      <c r="H113" s="291">
        <v>131.55000000000001</v>
      </c>
      <c r="I113" s="352"/>
      <c r="J113" s="123"/>
      <c r="K113" s="5" t="str">
        <f t="shared" si="11"/>
        <v>Gas natural</v>
      </c>
      <c r="L113" s="265">
        <f>F113*L104</f>
        <v>581290273.04040003</v>
      </c>
      <c r="M113" s="265">
        <f>G113*M104</f>
        <v>47099065.732919998</v>
      </c>
      <c r="N113" s="265">
        <f>H113*N104</f>
        <v>22542703.987500001</v>
      </c>
      <c r="O113" s="5" t="s">
        <v>237</v>
      </c>
    </row>
    <row r="114" spans="1:15" x14ac:dyDescent="0.3">
      <c r="A114" s="325">
        <v>7</v>
      </c>
      <c r="B114" s="291">
        <v>7.2</v>
      </c>
      <c r="C114" s="292" t="s">
        <v>70</v>
      </c>
      <c r="D114" s="292"/>
      <c r="E114" s="291"/>
      <c r="F114" s="291"/>
      <c r="G114" s="291"/>
      <c r="H114" s="291"/>
      <c r="I114" s="352"/>
      <c r="J114" s="123"/>
      <c r="K114" s="73" t="str">
        <f t="shared" si="11"/>
        <v>Estrato 2</v>
      </c>
      <c r="L114" s="265"/>
      <c r="M114" s="265"/>
      <c r="N114" s="265"/>
      <c r="O114" s="5"/>
    </row>
    <row r="115" spans="1:15" x14ac:dyDescent="0.3">
      <c r="A115" s="325">
        <v>7</v>
      </c>
      <c r="B115" s="291" t="s">
        <v>81</v>
      </c>
      <c r="C115" s="292" t="s">
        <v>77</v>
      </c>
      <c r="D115" s="292" t="s">
        <v>75</v>
      </c>
      <c r="E115" s="327" t="s">
        <v>78</v>
      </c>
      <c r="F115" s="291">
        <v>1786.22</v>
      </c>
      <c r="G115" s="291">
        <v>1740.88</v>
      </c>
      <c r="H115" s="291">
        <v>1842.37</v>
      </c>
      <c r="I115" s="352"/>
      <c r="J115" s="123"/>
      <c r="K115" s="5" t="str">
        <f t="shared" si="11"/>
        <v>Electricidad</v>
      </c>
      <c r="L115" s="265">
        <f>F115*L105</f>
        <v>8548902886.3503723</v>
      </c>
      <c r="M115" s="265">
        <f>G115*M105</f>
        <v>1615550984.8512003</v>
      </c>
      <c r="N115" s="265">
        <f>H115*N105</f>
        <v>519171943.80900002</v>
      </c>
      <c r="O115" s="5" t="s">
        <v>370</v>
      </c>
    </row>
    <row r="116" spans="1:15" x14ac:dyDescent="0.3">
      <c r="A116" s="325">
        <v>7</v>
      </c>
      <c r="B116" s="291" t="s">
        <v>82</v>
      </c>
      <c r="C116" s="292" t="s">
        <v>80</v>
      </c>
      <c r="D116" s="292" t="s">
        <v>75</v>
      </c>
      <c r="E116" s="291" t="s">
        <v>17</v>
      </c>
      <c r="F116" s="291">
        <v>166.32</v>
      </c>
      <c r="G116" s="291">
        <v>195.34</v>
      </c>
      <c r="H116" s="291">
        <v>130.34</v>
      </c>
      <c r="I116" s="352"/>
      <c r="J116" s="123"/>
      <c r="K116" s="5" t="str">
        <f t="shared" si="11"/>
        <v>Gas natural</v>
      </c>
      <c r="L116" s="265">
        <f>F116*L105</f>
        <v>796012544.95963204</v>
      </c>
      <c r="M116" s="265">
        <f>G116*M105</f>
        <v>181277129.60160002</v>
      </c>
      <c r="N116" s="265">
        <f>H116*N105</f>
        <v>36729251.538000003</v>
      </c>
      <c r="O116" s="5" t="s">
        <v>237</v>
      </c>
    </row>
    <row r="117" spans="1:15" x14ac:dyDescent="0.3">
      <c r="A117" s="325">
        <v>7</v>
      </c>
      <c r="B117" s="291">
        <v>7.3</v>
      </c>
      <c r="C117" s="292" t="s">
        <v>71</v>
      </c>
      <c r="D117" s="292"/>
      <c r="E117" s="291"/>
      <c r="F117" s="291"/>
      <c r="G117" s="291"/>
      <c r="H117" s="291"/>
      <c r="I117" s="352"/>
      <c r="J117" s="123"/>
      <c r="K117" s="73" t="str">
        <f t="shared" si="11"/>
        <v>Estrato 3</v>
      </c>
      <c r="L117" s="265"/>
      <c r="M117" s="265"/>
      <c r="N117" s="265"/>
      <c r="O117" s="5"/>
    </row>
    <row r="118" spans="1:15" x14ac:dyDescent="0.3">
      <c r="A118" s="325">
        <v>7</v>
      </c>
      <c r="B118" s="291" t="s">
        <v>83</v>
      </c>
      <c r="C118" s="292" t="s">
        <v>77</v>
      </c>
      <c r="D118" s="292" t="s">
        <v>75</v>
      </c>
      <c r="E118" s="327" t="s">
        <v>78</v>
      </c>
      <c r="F118" s="291">
        <v>1929.41</v>
      </c>
      <c r="G118" s="291">
        <v>1717.52</v>
      </c>
      <c r="H118" s="291">
        <v>1742.15</v>
      </c>
      <c r="I118" s="352"/>
      <c r="J118" s="123"/>
      <c r="K118" s="5" t="str">
        <f t="shared" si="11"/>
        <v>Electricidad</v>
      </c>
      <c r="L118" s="265">
        <f>F118*L106</f>
        <v>6374704326.1782999</v>
      </c>
      <c r="M118" s="265">
        <f>G118*M106</f>
        <v>1687629930.7391999</v>
      </c>
      <c r="N118" s="265">
        <f>H118*N106</f>
        <v>331709715.375</v>
      </c>
      <c r="O118" s="5" t="s">
        <v>370</v>
      </c>
    </row>
    <row r="119" spans="1:15" x14ac:dyDescent="0.3">
      <c r="A119" s="325">
        <v>7</v>
      </c>
      <c r="B119" s="291" t="s">
        <v>84</v>
      </c>
      <c r="C119" s="292" t="s">
        <v>80</v>
      </c>
      <c r="D119" s="292" t="s">
        <v>75</v>
      </c>
      <c r="E119" s="291" t="s">
        <v>17</v>
      </c>
      <c r="F119" s="291">
        <v>141.72999999999999</v>
      </c>
      <c r="G119" s="328">
        <v>157.6</v>
      </c>
      <c r="H119" s="328">
        <v>106.47</v>
      </c>
      <c r="I119" s="352"/>
      <c r="J119" s="123"/>
      <c r="K119" s="5" t="str">
        <f t="shared" si="11"/>
        <v>Gas natural</v>
      </c>
      <c r="L119" s="265">
        <f>F119*L106</f>
        <v>468271048.73989993</v>
      </c>
      <c r="M119" s="265">
        <f>G119*M106</f>
        <v>154857280.896</v>
      </c>
      <c r="N119" s="265">
        <f>H119*N106</f>
        <v>20272154.175000001</v>
      </c>
      <c r="O119" s="5" t="s">
        <v>237</v>
      </c>
    </row>
    <row r="120" spans="1:15" x14ac:dyDescent="0.3">
      <c r="A120" s="325">
        <v>7</v>
      </c>
      <c r="B120" s="291">
        <v>7.4</v>
      </c>
      <c r="C120" s="292" t="s">
        <v>72</v>
      </c>
      <c r="D120" s="292"/>
      <c r="E120" s="291"/>
      <c r="F120" s="291"/>
      <c r="G120" s="328"/>
      <c r="H120" s="328"/>
      <c r="I120" s="352"/>
      <c r="J120" s="123"/>
      <c r="K120" s="73" t="str">
        <f t="shared" si="11"/>
        <v>Estrato 4</v>
      </c>
      <c r="L120" s="265"/>
      <c r="M120" s="265"/>
      <c r="N120" s="265"/>
      <c r="O120" s="5"/>
    </row>
    <row r="121" spans="1:15" x14ac:dyDescent="0.3">
      <c r="A121" s="325">
        <v>7</v>
      </c>
      <c r="B121" s="291" t="s">
        <v>85</v>
      </c>
      <c r="C121" s="292" t="s">
        <v>77</v>
      </c>
      <c r="D121" s="292" t="s">
        <v>75</v>
      </c>
      <c r="E121" s="327" t="s">
        <v>78</v>
      </c>
      <c r="F121" s="291">
        <v>2181.0700000000002</v>
      </c>
      <c r="G121" s="328">
        <v>1748.12</v>
      </c>
      <c r="H121" s="328">
        <v>1849.5</v>
      </c>
      <c r="I121" s="352"/>
      <c r="J121" s="123"/>
      <c r="K121" s="5" t="str">
        <f t="shared" si="11"/>
        <v>Electricidad</v>
      </c>
      <c r="L121" s="265">
        <f>F121*L107</f>
        <v>2650109577.664618</v>
      </c>
      <c r="M121" s="265">
        <f>G121*M107</f>
        <v>648907905.80351996</v>
      </c>
      <c r="N121" s="265">
        <f>H121*N107</f>
        <v>112687815.60000001</v>
      </c>
      <c r="O121" s="5" t="s">
        <v>370</v>
      </c>
    </row>
    <row r="122" spans="1:15" x14ac:dyDescent="0.3">
      <c r="A122" s="325">
        <v>7</v>
      </c>
      <c r="B122" s="291" t="s">
        <v>86</v>
      </c>
      <c r="C122" s="292" t="s">
        <v>80</v>
      </c>
      <c r="D122" s="292" t="s">
        <v>75</v>
      </c>
      <c r="E122" s="291" t="s">
        <v>17</v>
      </c>
      <c r="F122" s="291">
        <v>142.11000000000001</v>
      </c>
      <c r="G122" s="328">
        <v>192.31</v>
      </c>
      <c r="H122" s="328">
        <v>86.17</v>
      </c>
      <c r="I122" s="352"/>
      <c r="J122" s="123"/>
      <c r="K122" s="5" t="str">
        <f t="shared" si="11"/>
        <v>Gas natural</v>
      </c>
      <c r="L122" s="265">
        <f>F122*L107</f>
        <v>172670786.394714</v>
      </c>
      <c r="M122" s="265">
        <f>G122*M107</f>
        <v>71386105.853760004</v>
      </c>
      <c r="N122" s="265">
        <f>H122*N107</f>
        <v>5250234.6960000005</v>
      </c>
      <c r="O122" s="5" t="s">
        <v>237</v>
      </c>
    </row>
    <row r="123" spans="1:15" x14ac:dyDescent="0.3">
      <c r="A123" s="325">
        <v>7</v>
      </c>
      <c r="B123" s="291">
        <v>7.5</v>
      </c>
      <c r="C123" s="292" t="s">
        <v>73</v>
      </c>
      <c r="D123" s="292"/>
      <c r="E123" s="291"/>
      <c r="F123" s="291"/>
      <c r="G123" s="328"/>
      <c r="H123" s="328"/>
      <c r="I123" s="352"/>
      <c r="J123" s="123"/>
      <c r="K123" s="73" t="str">
        <f t="shared" si="11"/>
        <v>Estrato 5</v>
      </c>
      <c r="L123" s="265"/>
      <c r="M123" s="265"/>
      <c r="N123" s="265"/>
      <c r="O123" s="5"/>
    </row>
    <row r="124" spans="1:15" x14ac:dyDescent="0.3">
      <c r="A124" s="325">
        <v>7</v>
      </c>
      <c r="B124" s="291" t="s">
        <v>87</v>
      </c>
      <c r="C124" s="292" t="s">
        <v>77</v>
      </c>
      <c r="D124" s="292" t="s">
        <v>75</v>
      </c>
      <c r="E124" s="327" t="s">
        <v>78</v>
      </c>
      <c r="F124" s="291">
        <v>2746.57</v>
      </c>
      <c r="G124" s="328">
        <v>2182.2399999999998</v>
      </c>
      <c r="H124" s="328">
        <v>2338.9499999999998</v>
      </c>
      <c r="I124" s="352"/>
      <c r="J124" s="123"/>
      <c r="K124" s="5" t="str">
        <f t="shared" si="11"/>
        <v>Electricidad</v>
      </c>
      <c r="L124" s="265">
        <f>F124*L108</f>
        <v>1359333978.4093063</v>
      </c>
      <c r="M124" s="265">
        <f>G124*M108</f>
        <v>268032798.74879995</v>
      </c>
      <c r="N124" s="265">
        <f>H124*N108</f>
        <v>89068385.474999994</v>
      </c>
      <c r="O124" s="5" t="s">
        <v>370</v>
      </c>
    </row>
    <row r="125" spans="1:15" x14ac:dyDescent="0.3">
      <c r="A125" s="325">
        <v>7</v>
      </c>
      <c r="B125" s="291" t="s">
        <v>88</v>
      </c>
      <c r="C125" s="292" t="s">
        <v>80</v>
      </c>
      <c r="D125" s="292" t="s">
        <v>75</v>
      </c>
      <c r="E125" s="291" t="s">
        <v>17</v>
      </c>
      <c r="F125" s="291">
        <v>146.80000000000001</v>
      </c>
      <c r="G125" s="291">
        <v>236.92</v>
      </c>
      <c r="H125" s="291">
        <v>106.83</v>
      </c>
      <c r="I125" s="352"/>
      <c r="J125" s="123"/>
      <c r="K125" s="5" t="str">
        <f t="shared" si="11"/>
        <v>Gas natural</v>
      </c>
      <c r="L125" s="265">
        <f>F125*L108</f>
        <v>72654339.059440017</v>
      </c>
      <c r="M125" s="265">
        <f>G125*M108</f>
        <v>29099608.970399998</v>
      </c>
      <c r="N125" s="265">
        <f>H125*N108</f>
        <v>4068139.8149999999</v>
      </c>
      <c r="O125" s="5" t="s">
        <v>237</v>
      </c>
    </row>
    <row r="126" spans="1:15" x14ac:dyDescent="0.3">
      <c r="A126" s="325">
        <v>7</v>
      </c>
      <c r="B126" s="291">
        <v>7.6</v>
      </c>
      <c r="C126" s="292" t="s">
        <v>74</v>
      </c>
      <c r="D126" s="292"/>
      <c r="E126" s="291"/>
      <c r="F126" s="291"/>
      <c r="G126" s="291"/>
      <c r="H126" s="291"/>
      <c r="I126" s="352"/>
      <c r="J126" s="123"/>
      <c r="K126" s="73" t="str">
        <f t="shared" si="11"/>
        <v>Estrato 6</v>
      </c>
      <c r="L126" s="265"/>
      <c r="M126" s="265"/>
      <c r="N126" s="265"/>
      <c r="O126" s="5"/>
    </row>
    <row r="127" spans="1:15" x14ac:dyDescent="0.3">
      <c r="A127" s="325">
        <v>7</v>
      </c>
      <c r="B127" s="291" t="s">
        <v>89</v>
      </c>
      <c r="C127" s="292" t="s">
        <v>77</v>
      </c>
      <c r="D127" s="292" t="s">
        <v>75</v>
      </c>
      <c r="E127" s="327" t="s">
        <v>78</v>
      </c>
      <c r="F127" s="291">
        <v>3764.68</v>
      </c>
      <c r="G127" s="291">
        <v>3055.5</v>
      </c>
      <c r="H127" s="291">
        <v>3839.05</v>
      </c>
      <c r="I127" s="352"/>
      <c r="J127" s="123"/>
      <c r="K127" s="5" t="str">
        <f t="shared" si="11"/>
        <v>Electricidad</v>
      </c>
      <c r="L127" s="265">
        <f>F127*L109</f>
        <v>1081376946.4706159</v>
      </c>
      <c r="M127" s="265">
        <f>G127*M109</f>
        <v>333591667.92000002</v>
      </c>
      <c r="N127" s="265">
        <f>H127*N109</f>
        <v>73096471.762500003</v>
      </c>
      <c r="O127" s="5" t="s">
        <v>370</v>
      </c>
    </row>
    <row r="128" spans="1:15" x14ac:dyDescent="0.3">
      <c r="A128" s="325">
        <v>7</v>
      </c>
      <c r="B128" s="291" t="s">
        <v>90</v>
      </c>
      <c r="C128" s="292" t="s">
        <v>80</v>
      </c>
      <c r="D128" s="292" t="s">
        <v>75</v>
      </c>
      <c r="E128" s="291" t="s">
        <v>17</v>
      </c>
      <c r="F128" s="291">
        <v>234.31</v>
      </c>
      <c r="G128" s="291">
        <v>343.98</v>
      </c>
      <c r="H128" s="291">
        <v>195.74</v>
      </c>
      <c r="I128" s="353"/>
      <c r="J128" s="123"/>
      <c r="K128" s="5" t="str">
        <f t="shared" si="11"/>
        <v>Gas natural</v>
      </c>
      <c r="L128" s="265">
        <f>F128*L109</f>
        <v>67303843.175921991</v>
      </c>
      <c r="M128" s="265">
        <f>G128*M109</f>
        <v>37554855.8112</v>
      </c>
      <c r="N128" s="265">
        <f>H128*N109</f>
        <v>3726938.5350000001</v>
      </c>
      <c r="O128" s="5" t="s">
        <v>237</v>
      </c>
    </row>
    <row r="129" spans="1:15" x14ac:dyDescent="0.3">
      <c r="K129" s="212" t="s">
        <v>419</v>
      </c>
      <c r="L129" s="265"/>
      <c r="M129" s="265"/>
      <c r="N129" s="265"/>
      <c r="O129" s="5"/>
    </row>
    <row r="130" spans="1:15" x14ac:dyDescent="0.3">
      <c r="A130" s="123"/>
      <c r="K130" s="5" t="s">
        <v>405</v>
      </c>
      <c r="L130" s="277">
        <v>0.16600000000000001</v>
      </c>
      <c r="M130" s="277">
        <v>0.16600000000000001</v>
      </c>
      <c r="N130" s="277">
        <v>0.16600000000000001</v>
      </c>
      <c r="O130" s="5" t="s">
        <v>376</v>
      </c>
    </row>
    <row r="131" spans="1:15" x14ac:dyDescent="0.3">
      <c r="K131" s="5" t="s">
        <v>420</v>
      </c>
      <c r="L131" s="277">
        <v>1.9819445483761802E-3</v>
      </c>
      <c r="M131" s="277">
        <v>1.9819445483761802E-3</v>
      </c>
      <c r="N131" s="277">
        <v>1.9819445483761802E-3</v>
      </c>
      <c r="O131" s="5" t="s">
        <v>421</v>
      </c>
    </row>
    <row r="132" spans="1:15" x14ac:dyDescent="0.3">
      <c r="K132" s="212" t="s">
        <v>437</v>
      </c>
      <c r="L132" s="276"/>
      <c r="M132" s="267"/>
      <c r="N132" s="267"/>
      <c r="O132" s="5"/>
    </row>
    <row r="133" spans="1:15" x14ac:dyDescent="0.3">
      <c r="K133" s="5" t="s">
        <v>422</v>
      </c>
      <c r="L133" s="267">
        <f>SUM(L112,L115,L118,L121,L124,L127)*L130/1000000000</f>
        <v>4.2438481854506405</v>
      </c>
      <c r="M133" s="267">
        <f>SUM(M112,M115,M118,M121,M124,M127)*M130/1000000000</f>
        <v>0.81224693587258168</v>
      </c>
      <c r="N133" s="267">
        <f>SUM(N112,N115,N118,N121,N124,N127)*N130/1000000000</f>
        <v>0.23514584104907399</v>
      </c>
      <c r="O133" s="5" t="s">
        <v>384</v>
      </c>
    </row>
    <row r="134" spans="1:15" x14ac:dyDescent="0.3">
      <c r="K134" s="5" t="s">
        <v>423</v>
      </c>
      <c r="L134" s="267">
        <f>SUM(L113,L116,L119,L122,L125,L128)*L131/1000000</f>
        <v>4.2774383438516015</v>
      </c>
      <c r="M134" s="267">
        <f>SUM(M113,M116,M119,M122,M125,M128)*M131/1000000</f>
        <v>1.0331362553958203</v>
      </c>
      <c r="N134" s="267">
        <f>SUM(N113,N116,N119,N122,N125,N128)*N131/1000000</f>
        <v>0.18350710164972314</v>
      </c>
      <c r="O134" s="5" t="s">
        <v>384</v>
      </c>
    </row>
    <row r="135" spans="1:15" ht="14.4" x14ac:dyDescent="0.3">
      <c r="F135"/>
      <c r="K135" s="217" t="s">
        <v>519</v>
      </c>
      <c r="L135" s="218">
        <f>SUM(L133:L134)</f>
        <v>8.5212865293022411</v>
      </c>
      <c r="M135" s="218">
        <f>SUM(M133:M134)</f>
        <v>1.845383191268402</v>
      </c>
      <c r="N135" s="218">
        <f>SUM(N133:N134)</f>
        <v>0.41865294269879716</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602</v>
      </c>
      <c r="D140" s="73" t="s">
        <v>75</v>
      </c>
      <c r="E140" s="144" t="s">
        <v>17</v>
      </c>
      <c r="F140" s="236">
        <f>SUM(F141:F146)</f>
        <v>903.67</v>
      </c>
      <c r="G140" s="236">
        <f>SUM(G141:G146)</f>
        <v>720.76</v>
      </c>
      <c r="H140" s="236">
        <f>SUM(H141:H146)</f>
        <v>1057.8699999999999</v>
      </c>
      <c r="I140" s="354" t="s">
        <v>466</v>
      </c>
      <c r="K140" s="73" t="str">
        <f t="shared" ref="K140:K146" si="15">C140</f>
        <v>Promedio anual de consumo de agua según estrato</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5"/>
        <v>Estrato 1</v>
      </c>
      <c r="L141" s="265">
        <f t="shared" ref="L141:N146" si="16">F141*L104</f>
        <v>470129765.40432</v>
      </c>
      <c r="M141" s="265">
        <f t="shared" si="16"/>
        <v>28014057.684479997</v>
      </c>
      <c r="N141" s="265">
        <f t="shared" si="16"/>
        <v>30226587.277499996</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5"/>
        <v>Estrato 2</v>
      </c>
      <c r="L142" s="265">
        <f t="shared" si="16"/>
        <v>687608960.64424193</v>
      </c>
      <c r="M142" s="265">
        <f t="shared" si="16"/>
        <v>117931287.13920002</v>
      </c>
      <c r="N142" s="265">
        <f t="shared" si="16"/>
        <v>48446316.743999995</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5"/>
        <v>Estrato 3</v>
      </c>
      <c r="L143" s="265">
        <f t="shared" si="16"/>
        <v>450892189.52609998</v>
      </c>
      <c r="M143" s="265">
        <f t="shared" si="16"/>
        <v>107309414.00159998</v>
      </c>
      <c r="N143" s="265">
        <f t="shared" si="16"/>
        <v>29817031.5</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5"/>
        <v>Estrato 4</v>
      </c>
      <c r="L144" s="265">
        <f t="shared" si="16"/>
        <v>170398642.48817602</v>
      </c>
      <c r="M144" s="265">
        <f t="shared" si="16"/>
        <v>39024602.508480005</v>
      </c>
      <c r="N144" s="265">
        <f t="shared" si="16"/>
        <v>8839550.3040000014</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5"/>
        <v>Estrato 5</v>
      </c>
      <c r="L145" s="265">
        <f t="shared" si="16"/>
        <v>72654339.059440017</v>
      </c>
      <c r="M145" s="265">
        <f t="shared" si="16"/>
        <v>14177645.886600001</v>
      </c>
      <c r="N145" s="265">
        <f t="shared" si="16"/>
        <v>6251675.6849999996</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5"/>
        <v>Estrato 6</v>
      </c>
      <c r="L146" s="265">
        <f t="shared" si="16"/>
        <v>56917146.196529999</v>
      </c>
      <c r="M146" s="265">
        <f t="shared" si="16"/>
        <v>14628685.185600001</v>
      </c>
      <c r="N146" s="265">
        <f t="shared" si="16"/>
        <v>4640299.3275000006</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66">
        <v>0.16600000000000001</v>
      </c>
      <c r="M149" s="266">
        <v>0.16600000000000001</v>
      </c>
      <c r="N149" s="266">
        <v>0.16600000000000001</v>
      </c>
      <c r="O149" s="5" t="s">
        <v>376</v>
      </c>
    </row>
    <row r="150" spans="1:16" ht="14.4" x14ac:dyDescent="0.3">
      <c r="A150" s="126"/>
      <c r="K150" s="5" t="s">
        <v>498</v>
      </c>
      <c r="L150" s="266">
        <f>L148*L149</f>
        <v>0.42164000000000001</v>
      </c>
      <c r="M150" s="266">
        <f>M148*M149</f>
        <v>0.42164000000000001</v>
      </c>
      <c r="N150" s="266">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0.80474254390494238</v>
      </c>
      <c r="M152" s="240">
        <f>(SUM(M141:M146)*M150)/1000000000</f>
        <v>0.13538257134604897</v>
      </c>
      <c r="N152" s="240">
        <f>(SUM(N141:N146)*N150)/1000000000</f>
        <v>5.4063296747734323E-2</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f>'Área no residencial'!D19</f>
        <v>139199999</v>
      </c>
      <c r="G156" s="290">
        <f>'Área no residencial'!B19</f>
        <v>31162077</v>
      </c>
      <c r="H156" s="290">
        <f>'Área no residencial'!C19</f>
        <v>6447527</v>
      </c>
      <c r="I156" s="354" t="s">
        <v>2</v>
      </c>
      <c r="J156" s="123"/>
      <c r="K156" s="73" t="str">
        <f t="shared" ref="K156:K189" si="17">C156</f>
        <v>Área existente por subsector no residencial</v>
      </c>
      <c r="L156" s="273">
        <f>F156</f>
        <v>139199999</v>
      </c>
      <c r="M156" s="273">
        <f>G156</f>
        <v>31162077</v>
      </c>
      <c r="N156" s="273">
        <f>H156</f>
        <v>6447527</v>
      </c>
      <c r="O156" s="73" t="s">
        <v>91</v>
      </c>
    </row>
    <row r="157" spans="1:16" x14ac:dyDescent="0.3">
      <c r="A157" s="325">
        <v>8</v>
      </c>
      <c r="B157" s="291">
        <v>8.1</v>
      </c>
      <c r="C157" s="292" t="str">
        <f>'Área no residencial'!A10</f>
        <v>Oficinas</v>
      </c>
      <c r="D157" s="292" t="s">
        <v>4</v>
      </c>
      <c r="E157" s="291" t="s">
        <v>5</v>
      </c>
      <c r="F157" s="293">
        <v>0.12007984407926546</v>
      </c>
      <c r="G157" s="293">
        <v>0.38249113436698079</v>
      </c>
      <c r="H157" s="326">
        <v>6.0149573627221724E-2</v>
      </c>
      <c r="I157" s="352"/>
      <c r="J157" s="123"/>
      <c r="K157" s="5" t="str">
        <f t="shared" si="17"/>
        <v>Oficinas</v>
      </c>
      <c r="L157" s="265">
        <f t="shared" ref="L157:L164" si="18">$L$156*F157</f>
        <v>16715114.175753908</v>
      </c>
      <c r="M157" s="265">
        <f t="shared" ref="M157:M164" si="19">$M$156*G157</f>
        <v>11919218.180961201</v>
      </c>
      <c r="N157" s="265">
        <f t="shared" ref="N157:N164" si="20">$N$156*H157</f>
        <v>387816</v>
      </c>
      <c r="O157" s="5" t="s">
        <v>91</v>
      </c>
    </row>
    <row r="158" spans="1:16" x14ac:dyDescent="0.3">
      <c r="A158" s="325">
        <v>8</v>
      </c>
      <c r="B158" s="291">
        <v>8.1999999999999993</v>
      </c>
      <c r="C158" s="292" t="str">
        <f>'Área no residencial'!A11</f>
        <v>Comercio</v>
      </c>
      <c r="D158" s="292" t="s">
        <v>4</v>
      </c>
      <c r="E158" s="291" t="s">
        <v>5</v>
      </c>
      <c r="F158" s="293">
        <v>0.31737800397225002</v>
      </c>
      <c r="G158" s="293">
        <v>0.2899054758380803</v>
      </c>
      <c r="H158" s="326">
        <v>0.5725291262836123</v>
      </c>
      <c r="I158" s="352"/>
      <c r="J158" s="123"/>
      <c r="K158" s="5" t="str">
        <f t="shared" si="17"/>
        <v>Comercio</v>
      </c>
      <c r="L158" s="265">
        <f t="shared" si="18"/>
        <v>44179017.835559197</v>
      </c>
      <c r="M158" s="265">
        <f t="shared" si="19"/>
        <v>9034056.7607878968</v>
      </c>
      <c r="N158" s="265">
        <f t="shared" si="20"/>
        <v>3691397</v>
      </c>
      <c r="O158" s="5" t="s">
        <v>91</v>
      </c>
    </row>
    <row r="159" spans="1:16" x14ac:dyDescent="0.3">
      <c r="A159" s="325">
        <v>8</v>
      </c>
      <c r="B159" s="291">
        <v>8.3000000000000007</v>
      </c>
      <c r="C159" s="292" t="str">
        <f>'Área no residencial'!A12</f>
        <v>Hoteles</v>
      </c>
      <c r="D159" s="292" t="s">
        <v>4</v>
      </c>
      <c r="E159" s="291" t="s">
        <v>5</v>
      </c>
      <c r="F159" s="293">
        <v>5.625403114405636E-2</v>
      </c>
      <c r="G159" s="326">
        <v>3.9950720272978968E-2</v>
      </c>
      <c r="H159" s="326">
        <v>5.5916167547650442E-2</v>
      </c>
      <c r="I159" s="352"/>
      <c r="J159" s="123"/>
      <c r="K159" s="5" t="str">
        <f t="shared" si="17"/>
        <v>Hoteles</v>
      </c>
      <c r="L159" s="265">
        <f t="shared" si="18"/>
        <v>7830561.0789986141</v>
      </c>
      <c r="M159" s="265">
        <f t="shared" si="19"/>
        <v>1244947.4213520316</v>
      </c>
      <c r="N159" s="265">
        <f t="shared" si="20"/>
        <v>360521</v>
      </c>
      <c r="O159" s="5" t="s">
        <v>91</v>
      </c>
    </row>
    <row r="160" spans="1:16" x14ac:dyDescent="0.3">
      <c r="A160" s="325">
        <v>8</v>
      </c>
      <c r="B160" s="291">
        <v>8.4</v>
      </c>
      <c r="C160" s="292" t="str">
        <f>'Área no residencial'!A13</f>
        <v>Hospitales</v>
      </c>
      <c r="D160" s="292" t="s">
        <v>4</v>
      </c>
      <c r="E160" s="291" t="s">
        <v>5</v>
      </c>
      <c r="F160" s="293">
        <v>5.3409612286622526E-2</v>
      </c>
      <c r="G160" s="293">
        <v>4.1211159413560239E-2</v>
      </c>
      <c r="H160" s="326">
        <v>0.10715534808927515</v>
      </c>
      <c r="I160" s="352"/>
      <c r="J160" s="123"/>
      <c r="K160" s="5" t="str">
        <f t="shared" si="17"/>
        <v>Hospitales</v>
      </c>
      <c r="L160" s="265">
        <f t="shared" si="18"/>
        <v>7434617.9768882431</v>
      </c>
      <c r="M160" s="265">
        <f t="shared" si="19"/>
        <v>1284225.3229046389</v>
      </c>
      <c r="N160" s="265">
        <f t="shared" si="20"/>
        <v>690887</v>
      </c>
      <c r="O160" s="5" t="s">
        <v>91</v>
      </c>
    </row>
    <row r="161" spans="1:15" x14ac:dyDescent="0.3">
      <c r="A161" s="325">
        <v>8</v>
      </c>
      <c r="B161" s="291">
        <v>8.5</v>
      </c>
      <c r="C161" s="292" t="str">
        <f>'Área no residencial'!A14</f>
        <v>Admón. Pública</v>
      </c>
      <c r="D161" s="292" t="s">
        <v>4</v>
      </c>
      <c r="E161" s="291" t="s">
        <v>5</v>
      </c>
      <c r="F161" s="293">
        <v>1.9593442487703783E-2</v>
      </c>
      <c r="G161" s="326">
        <v>2.5582730823145581E-2</v>
      </c>
      <c r="H161" s="326">
        <v>1.2598473802436189E-2</v>
      </c>
      <c r="I161" s="352"/>
      <c r="J161" s="123"/>
      <c r="K161" s="5" t="str">
        <f t="shared" si="17"/>
        <v>Admón. Pública</v>
      </c>
      <c r="L161" s="265">
        <f t="shared" si="18"/>
        <v>2727407.1746949241</v>
      </c>
      <c r="M161" s="265">
        <f t="shared" si="19"/>
        <v>797211.02778113598</v>
      </c>
      <c r="N161" s="265">
        <f t="shared" si="20"/>
        <v>81229</v>
      </c>
      <c r="O161" s="5" t="s">
        <v>91</v>
      </c>
    </row>
    <row r="162" spans="1:15" x14ac:dyDescent="0.3">
      <c r="A162" s="325">
        <v>8</v>
      </c>
      <c r="B162" s="291">
        <v>8.6</v>
      </c>
      <c r="C162" s="292" t="str">
        <f>'Área no residencial'!A15</f>
        <v>Educación</v>
      </c>
      <c r="D162" s="292" t="s">
        <v>4</v>
      </c>
      <c r="E162" s="291" t="s">
        <v>5</v>
      </c>
      <c r="F162" s="293">
        <v>0.10331426780869628</v>
      </c>
      <c r="G162" s="293">
        <v>0.12361395789002567</v>
      </c>
      <c r="H162" s="326">
        <v>0.1335766410904522</v>
      </c>
      <c r="I162" s="352"/>
      <c r="J162" s="123"/>
      <c r="K162" s="5" t="str">
        <f t="shared" si="17"/>
        <v>Educación</v>
      </c>
      <c r="L162" s="265">
        <f t="shared" si="18"/>
        <v>14381345.975656254</v>
      </c>
      <c r="M162" s="265">
        <f t="shared" si="19"/>
        <v>3852067.6740437378</v>
      </c>
      <c r="N162" s="265">
        <f t="shared" si="20"/>
        <v>861239</v>
      </c>
      <c r="O162" s="5" t="s">
        <v>91</v>
      </c>
    </row>
    <row r="163" spans="1:15" x14ac:dyDescent="0.3">
      <c r="A163" s="325">
        <v>8</v>
      </c>
      <c r="B163" s="291">
        <v>8.6999999999999993</v>
      </c>
      <c r="C163" s="292" t="str">
        <f>'Área no residencial'!A16</f>
        <v>Otros sectores</v>
      </c>
      <c r="D163" s="292" t="s">
        <v>4</v>
      </c>
      <c r="E163" s="291" t="s">
        <v>5</v>
      </c>
      <c r="F163" s="293">
        <v>0.22603909735872249</v>
      </c>
      <c r="G163" s="326">
        <v>9.0040019934531423E-2</v>
      </c>
      <c r="H163" s="326">
        <v>4.1733830660965046E-2</v>
      </c>
      <c r="I163" s="352"/>
      <c r="J163" s="123"/>
      <c r="K163" s="5" t="str">
        <f t="shared" si="17"/>
        <v>Otros sectores</v>
      </c>
      <c r="L163" s="265">
        <f t="shared" si="18"/>
        <v>31464642.126295075</v>
      </c>
      <c r="M163" s="265">
        <f t="shared" si="19"/>
        <v>2805834.0342814033</v>
      </c>
      <c r="N163" s="265">
        <f t="shared" si="20"/>
        <v>269080</v>
      </c>
      <c r="O163" s="5" t="s">
        <v>91</v>
      </c>
    </row>
    <row r="164" spans="1:15" x14ac:dyDescent="0.3">
      <c r="A164" s="325">
        <v>8</v>
      </c>
      <c r="B164" s="291">
        <v>8.8000000000000007</v>
      </c>
      <c r="C164" s="292" t="str">
        <f>'Área no residencial'!A17</f>
        <v>Bodegas</v>
      </c>
      <c r="D164" s="292" t="s">
        <v>4</v>
      </c>
      <c r="E164" s="291" t="s">
        <v>5</v>
      </c>
      <c r="F164" s="293">
        <v>0.10393170086268316</v>
      </c>
      <c r="G164" s="293">
        <v>7.2048014606970511E-3</v>
      </c>
      <c r="H164" s="326">
        <v>1.6340838898386931E-2</v>
      </c>
      <c r="I164" s="353"/>
      <c r="J164" s="123"/>
      <c r="K164" s="5" t="str">
        <f t="shared" si="17"/>
        <v>Bodegas</v>
      </c>
      <c r="L164" s="265">
        <f t="shared" si="18"/>
        <v>14467292.656153796</v>
      </c>
      <c r="M164" s="265">
        <f t="shared" si="19"/>
        <v>224516.57788795399</v>
      </c>
      <c r="N164" s="265">
        <f t="shared" si="20"/>
        <v>105357.99999999999</v>
      </c>
      <c r="O164" s="5" t="s">
        <v>91</v>
      </c>
    </row>
    <row r="165" spans="1:15" x14ac:dyDescent="0.3">
      <c r="A165" s="284">
        <v>9</v>
      </c>
      <c r="B165" s="284">
        <v>9</v>
      </c>
      <c r="C165" s="285" t="s">
        <v>605</v>
      </c>
      <c r="D165" s="285" t="s">
        <v>92</v>
      </c>
      <c r="E165" s="284"/>
      <c r="F165" s="284"/>
      <c r="G165" s="290"/>
      <c r="H165" s="290"/>
      <c r="I165" s="354" t="s">
        <v>10</v>
      </c>
      <c r="J165" s="123"/>
      <c r="K165" s="73" t="str">
        <f t="shared" si="17"/>
        <v xml:space="preserve">Promedio anual de consumo energético, por tipo de energético según subsector </v>
      </c>
      <c r="L165" s="265"/>
      <c r="M165" s="265"/>
      <c r="N165" s="265"/>
      <c r="O165" s="5"/>
    </row>
    <row r="166" spans="1:15" x14ac:dyDescent="0.3">
      <c r="A166" s="325">
        <v>9</v>
      </c>
      <c r="B166" s="291">
        <v>9.1</v>
      </c>
      <c r="C166" s="292" t="s">
        <v>93</v>
      </c>
      <c r="D166" s="292"/>
      <c r="E166" s="291"/>
      <c r="F166" s="291"/>
      <c r="G166" s="291"/>
      <c r="H166" s="291"/>
      <c r="I166" s="352"/>
      <c r="J166" s="123"/>
      <c r="K166" s="73" t="str">
        <f t="shared" si="17"/>
        <v>Oficinas</v>
      </c>
      <c r="L166" s="265"/>
      <c r="M166" s="265"/>
      <c r="N166" s="265"/>
      <c r="O166" s="5"/>
    </row>
    <row r="167" spans="1:15" x14ac:dyDescent="0.3">
      <c r="A167" s="325">
        <v>9</v>
      </c>
      <c r="B167" s="291" t="s">
        <v>94</v>
      </c>
      <c r="C167" s="292" t="s">
        <v>77</v>
      </c>
      <c r="D167" s="292" t="s">
        <v>92</v>
      </c>
      <c r="E167" s="291" t="s">
        <v>50</v>
      </c>
      <c r="F167" s="315">
        <f>'Consumo energ no residencial'!H12</f>
        <v>197.96</v>
      </c>
      <c r="G167" s="315">
        <f>'Consumo energ no residencial'!H19</f>
        <v>84.91</v>
      </c>
      <c r="H167" s="315">
        <f>'Consumo energ no residencial'!H26</f>
        <v>136.97999999999999</v>
      </c>
      <c r="I167" s="352"/>
      <c r="J167" s="123"/>
      <c r="K167" s="5" t="str">
        <f t="shared" si="17"/>
        <v>Electricidad</v>
      </c>
      <c r="L167" s="265">
        <f>F167*L157</f>
        <v>3308924002.232244</v>
      </c>
      <c r="M167" s="265">
        <f>G167*M157</f>
        <v>1012060815.7454156</v>
      </c>
      <c r="N167" s="265">
        <f>H167*N157</f>
        <v>53123035.68</v>
      </c>
      <c r="O167" s="5" t="s">
        <v>370</v>
      </c>
    </row>
    <row r="168" spans="1:15" x14ac:dyDescent="0.3">
      <c r="A168" s="325">
        <v>9</v>
      </c>
      <c r="B168" s="291" t="s">
        <v>95</v>
      </c>
      <c r="C168" s="292" t="s">
        <v>80</v>
      </c>
      <c r="D168" s="292" t="s">
        <v>92</v>
      </c>
      <c r="E168" s="291" t="s">
        <v>118</v>
      </c>
      <c r="F168" s="315">
        <f>'Consumo energ no residencial'!H13</f>
        <v>0</v>
      </c>
      <c r="G168" s="315">
        <f>'Consumo energ no residencial'!H20</f>
        <v>0</v>
      </c>
      <c r="H168" s="315">
        <f>'Consumo energ no residencial'!H27</f>
        <v>0</v>
      </c>
      <c r="I168" s="352"/>
      <c r="J168" s="123"/>
      <c r="K168" s="5" t="str">
        <f t="shared" si="17"/>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7"/>
        <v>Comercio</v>
      </c>
      <c r="L169" s="265"/>
      <c r="M169" s="265"/>
      <c r="N169" s="265"/>
      <c r="O169" s="5"/>
    </row>
    <row r="170" spans="1:15" x14ac:dyDescent="0.3">
      <c r="A170" s="325">
        <v>9</v>
      </c>
      <c r="B170" s="291" t="s">
        <v>97</v>
      </c>
      <c r="C170" s="292" t="s">
        <v>77</v>
      </c>
      <c r="D170" s="292" t="s">
        <v>92</v>
      </c>
      <c r="E170" s="291" t="s">
        <v>50</v>
      </c>
      <c r="F170" s="315">
        <f>'Consumo energ no residencial'!I12</f>
        <v>79.84</v>
      </c>
      <c r="G170" s="315">
        <f>'Consumo energ no residencial'!I19</f>
        <v>77.75</v>
      </c>
      <c r="H170" s="315">
        <f>'Consumo energ no residencial'!I26</f>
        <v>85.6</v>
      </c>
      <c r="I170" s="352"/>
      <c r="J170" s="123"/>
      <c r="K170" s="5" t="str">
        <f t="shared" si="17"/>
        <v>Electricidad</v>
      </c>
      <c r="L170" s="265">
        <f>F170*L158</f>
        <v>3527252783.9910464</v>
      </c>
      <c r="M170" s="265">
        <f>G170*M158</f>
        <v>702397913.15125895</v>
      </c>
      <c r="N170" s="265">
        <f>H170*N158</f>
        <v>315983583.19999999</v>
      </c>
      <c r="O170" s="5" t="s">
        <v>370</v>
      </c>
    </row>
    <row r="171" spans="1:15" x14ac:dyDescent="0.3">
      <c r="A171" s="325">
        <v>9</v>
      </c>
      <c r="B171" s="291" t="s">
        <v>98</v>
      </c>
      <c r="C171" s="292" t="s">
        <v>80</v>
      </c>
      <c r="D171" s="292" t="s">
        <v>92</v>
      </c>
      <c r="E171" s="291" t="s">
        <v>118</v>
      </c>
      <c r="F171" s="315">
        <f>'Consumo energ no residencial'!I13</f>
        <v>9.69</v>
      </c>
      <c r="G171" s="315">
        <f>'Consumo energ no residencial'!I20</f>
        <v>2.25</v>
      </c>
      <c r="H171" s="315">
        <f>'Consumo energ no residencial'!I27</f>
        <v>1.68</v>
      </c>
      <c r="I171" s="352"/>
      <c r="J171" s="123"/>
      <c r="K171" s="5" t="str">
        <f t="shared" si="17"/>
        <v>Gas natural</v>
      </c>
      <c r="L171" s="265">
        <f>F171*L158</f>
        <v>428094682.8265686</v>
      </c>
      <c r="M171" s="265">
        <f>G171*M158</f>
        <v>20326627.71177277</v>
      </c>
      <c r="N171" s="265">
        <f>H171*N158</f>
        <v>6201546.96</v>
      </c>
      <c r="O171" s="5" t="s">
        <v>237</v>
      </c>
    </row>
    <row r="172" spans="1:15" x14ac:dyDescent="0.3">
      <c r="A172" s="325">
        <v>9</v>
      </c>
      <c r="B172" s="291">
        <v>9.3000000000000007</v>
      </c>
      <c r="C172" s="292" t="s">
        <v>99</v>
      </c>
      <c r="D172" s="292"/>
      <c r="E172" s="291"/>
      <c r="F172" s="291"/>
      <c r="G172" s="291"/>
      <c r="H172" s="291"/>
      <c r="I172" s="352"/>
      <c r="J172" s="123"/>
      <c r="K172" s="73" t="str">
        <f t="shared" si="17"/>
        <v>Hoteles</v>
      </c>
      <c r="L172" s="265"/>
      <c r="M172" s="265"/>
      <c r="N172" s="265"/>
      <c r="O172" s="5"/>
    </row>
    <row r="173" spans="1:15" x14ac:dyDescent="0.3">
      <c r="A173" s="325">
        <v>9</v>
      </c>
      <c r="B173" s="291" t="s">
        <v>100</v>
      </c>
      <c r="C173" s="292" t="s">
        <v>77</v>
      </c>
      <c r="D173" s="292" t="s">
        <v>92</v>
      </c>
      <c r="E173" s="291" t="s">
        <v>50</v>
      </c>
      <c r="F173" s="315">
        <f>'Consumo energ no residencial'!J12</f>
        <v>102.06</v>
      </c>
      <c r="G173" s="315">
        <f>'Consumo energ no residencial'!J19</f>
        <v>64.5</v>
      </c>
      <c r="H173" s="315">
        <f>'Consumo energ no residencial'!J26</f>
        <v>66.290000000000006</v>
      </c>
      <c r="I173" s="352"/>
      <c r="J173" s="123"/>
      <c r="K173" s="5" t="str">
        <f t="shared" si="17"/>
        <v>Electricidad</v>
      </c>
      <c r="L173" s="265">
        <f>F173*L159</f>
        <v>799187063.72259855</v>
      </c>
      <c r="M173" s="265">
        <f>G173*M159</f>
        <v>80299108.677206039</v>
      </c>
      <c r="N173" s="265">
        <f>H173*N159</f>
        <v>23898937.090000004</v>
      </c>
      <c r="O173" s="5" t="s">
        <v>370</v>
      </c>
    </row>
    <row r="174" spans="1:15" x14ac:dyDescent="0.3">
      <c r="A174" s="325">
        <v>9</v>
      </c>
      <c r="B174" s="291" t="s">
        <v>101</v>
      </c>
      <c r="C174" s="292" t="s">
        <v>80</v>
      </c>
      <c r="D174" s="292" t="s">
        <v>92</v>
      </c>
      <c r="E174" s="291" t="s">
        <v>118</v>
      </c>
      <c r="F174" s="315">
        <f>'Consumo energ no residencial'!J13</f>
        <v>6.36</v>
      </c>
      <c r="G174" s="315">
        <f>'Consumo energ no residencial'!J20</f>
        <v>10.92</v>
      </c>
      <c r="H174" s="315">
        <f>'Consumo energ no residencial'!J27</f>
        <v>3.96</v>
      </c>
      <c r="I174" s="352"/>
      <c r="J174" s="123"/>
      <c r="K174" s="5" t="str">
        <f t="shared" si="17"/>
        <v>Gas natural</v>
      </c>
      <c r="L174" s="265">
        <f>F174*L159</f>
        <v>49802368.462431185</v>
      </c>
      <c r="M174" s="265">
        <f>G174*M159</f>
        <v>13594825.841164185</v>
      </c>
      <c r="N174" s="265">
        <f>H174*N159</f>
        <v>1427663.16</v>
      </c>
      <c r="O174" s="5" t="s">
        <v>237</v>
      </c>
    </row>
    <row r="175" spans="1:15" x14ac:dyDescent="0.3">
      <c r="A175" s="325">
        <v>9</v>
      </c>
      <c r="B175" s="291">
        <v>9.4</v>
      </c>
      <c r="C175" s="292" t="s">
        <v>102</v>
      </c>
      <c r="D175" s="292"/>
      <c r="E175" s="291"/>
      <c r="F175" s="291"/>
      <c r="G175" s="291"/>
      <c r="H175" s="291"/>
      <c r="I175" s="352"/>
      <c r="J175" s="123"/>
      <c r="K175" s="73" t="str">
        <f t="shared" si="17"/>
        <v>Hospitales</v>
      </c>
      <c r="L175" s="265"/>
      <c r="M175" s="265"/>
      <c r="N175" s="265"/>
      <c r="O175" s="5"/>
    </row>
    <row r="176" spans="1:15" x14ac:dyDescent="0.3">
      <c r="A176" s="325">
        <v>9</v>
      </c>
      <c r="B176" s="291" t="s">
        <v>103</v>
      </c>
      <c r="C176" s="292" t="s">
        <v>77</v>
      </c>
      <c r="D176" s="292" t="s">
        <v>92</v>
      </c>
      <c r="E176" s="291" t="s">
        <v>50</v>
      </c>
      <c r="F176" s="315">
        <f>'Consumo energ no residencial'!K12</f>
        <v>156.55000000000001</v>
      </c>
      <c r="G176" s="315">
        <f>'Consumo energ no residencial'!K19</f>
        <v>56.15</v>
      </c>
      <c r="H176" s="315">
        <f>'Consumo energ no residencial'!K26</f>
        <v>270.27999999999997</v>
      </c>
      <c r="I176" s="352"/>
      <c r="J176" s="123"/>
      <c r="K176" s="5" t="str">
        <f t="shared" si="17"/>
        <v>Electricidad</v>
      </c>
      <c r="L176" s="265">
        <f>F176*L160</f>
        <v>1163889444.2818546</v>
      </c>
      <c r="M176" s="265">
        <f>G176*M160</f>
        <v>72109251.881095469</v>
      </c>
      <c r="N176" s="265">
        <f>H176*N160</f>
        <v>186732938.35999998</v>
      </c>
      <c r="O176" s="5" t="s">
        <v>370</v>
      </c>
    </row>
    <row r="177" spans="1:15" x14ac:dyDescent="0.3">
      <c r="A177" s="325">
        <v>9</v>
      </c>
      <c r="B177" s="291" t="s">
        <v>103</v>
      </c>
      <c r="C177" s="292" t="s">
        <v>80</v>
      </c>
      <c r="D177" s="292" t="s">
        <v>92</v>
      </c>
      <c r="E177" s="291" t="s">
        <v>118</v>
      </c>
      <c r="F177" s="315">
        <f>'Consumo energ no residencial'!K13</f>
        <v>8.39</v>
      </c>
      <c r="G177" s="315">
        <f>'Consumo energ no residencial'!K20</f>
        <v>17.28</v>
      </c>
      <c r="H177" s="315">
        <f>'Consumo energ no residencial'!K27</f>
        <v>8.39</v>
      </c>
      <c r="I177" s="352"/>
      <c r="J177" s="123"/>
      <c r="K177" s="5" t="str">
        <f t="shared" si="17"/>
        <v>Gas natural</v>
      </c>
      <c r="L177" s="265">
        <f>F177*L160</f>
        <v>62376444.826092362</v>
      </c>
      <c r="M177" s="265">
        <f>G177*M160</f>
        <v>22191413.579792164</v>
      </c>
      <c r="N177" s="265">
        <f>H177*N160</f>
        <v>5796541.9300000006</v>
      </c>
      <c r="O177" s="5" t="s">
        <v>237</v>
      </c>
    </row>
    <row r="178" spans="1:15" x14ac:dyDescent="0.3">
      <c r="A178" s="325">
        <v>9</v>
      </c>
      <c r="B178" s="291">
        <v>9.5</v>
      </c>
      <c r="C178" s="292" t="s">
        <v>104</v>
      </c>
      <c r="D178" s="292"/>
      <c r="E178" s="291"/>
      <c r="F178" s="291"/>
      <c r="G178" s="291"/>
      <c r="H178" s="291"/>
      <c r="I178" s="352"/>
      <c r="J178" s="123"/>
      <c r="K178" s="73" t="str">
        <f t="shared" si="17"/>
        <v>Admón. Pública</v>
      </c>
      <c r="L178" s="265"/>
      <c r="M178" s="265"/>
      <c r="N178" s="265"/>
      <c r="O178" s="5"/>
    </row>
    <row r="179" spans="1:15" x14ac:dyDescent="0.3">
      <c r="A179" s="325">
        <v>9</v>
      </c>
      <c r="B179" s="291" t="s">
        <v>105</v>
      </c>
      <c r="C179" s="292" t="s">
        <v>77</v>
      </c>
      <c r="D179" s="292" t="s">
        <v>92</v>
      </c>
      <c r="E179" s="291" t="s">
        <v>50</v>
      </c>
      <c r="F179" s="315">
        <f>'Consumo energ no residencial'!L12</f>
        <v>102.07</v>
      </c>
      <c r="G179" s="315">
        <f>'Consumo energ no residencial'!L19</f>
        <v>70.31</v>
      </c>
      <c r="H179" s="315">
        <f>'Consumo energ no residencial'!L26</f>
        <v>51.56</v>
      </c>
      <c r="I179" s="352"/>
      <c r="J179" s="123"/>
      <c r="K179" s="5" t="str">
        <f t="shared" si="17"/>
        <v>Electricidad</v>
      </c>
      <c r="L179" s="265">
        <f>F179*L161</f>
        <v>278386450.3211109</v>
      </c>
      <c r="M179" s="265">
        <f>G179*M161</f>
        <v>56051907.363291673</v>
      </c>
      <c r="N179" s="265">
        <f>H179*N161</f>
        <v>4188167.24</v>
      </c>
      <c r="O179" s="5" t="s">
        <v>370</v>
      </c>
    </row>
    <row r="180" spans="1:15" x14ac:dyDescent="0.3">
      <c r="A180" s="325">
        <v>9</v>
      </c>
      <c r="B180" s="291" t="s">
        <v>106</v>
      </c>
      <c r="C180" s="292" t="s">
        <v>80</v>
      </c>
      <c r="D180" s="292" t="s">
        <v>92</v>
      </c>
      <c r="E180" s="291" t="s">
        <v>118</v>
      </c>
      <c r="F180" s="315">
        <f>'Consumo energ no residencial'!L13</f>
        <v>0</v>
      </c>
      <c r="G180" s="315">
        <f>'Consumo energ no residencial'!L20</f>
        <v>0</v>
      </c>
      <c r="H180" s="315">
        <f>'Consumo energ no residencial'!L27</f>
        <v>0</v>
      </c>
      <c r="I180" s="352"/>
      <c r="J180" s="123"/>
      <c r="K180" s="5" t="str">
        <f t="shared" si="17"/>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7"/>
        <v>Educación</v>
      </c>
      <c r="L181" s="265"/>
      <c r="M181" s="265"/>
      <c r="N181" s="265"/>
      <c r="O181" s="5"/>
    </row>
    <row r="182" spans="1:15" x14ac:dyDescent="0.3">
      <c r="A182" s="325">
        <v>9</v>
      </c>
      <c r="B182" s="291" t="s">
        <v>108</v>
      </c>
      <c r="C182" s="292" t="s">
        <v>77</v>
      </c>
      <c r="D182" s="292" t="s">
        <v>92</v>
      </c>
      <c r="E182" s="291" t="s">
        <v>50</v>
      </c>
      <c r="F182" s="315">
        <f>'Consumo energ no residencial'!M12</f>
        <v>52.02</v>
      </c>
      <c r="G182" s="315">
        <f>'Consumo energ no residencial'!M19</f>
        <v>16.489999999999998</v>
      </c>
      <c r="H182" s="315">
        <f>'Consumo energ no residencial'!M26</f>
        <v>133.88999999999999</v>
      </c>
      <c r="I182" s="352"/>
      <c r="J182" s="123"/>
      <c r="K182" s="5" t="str">
        <f t="shared" si="17"/>
        <v>Electricidad</v>
      </c>
      <c r="L182" s="265">
        <f>F182*L162</f>
        <v>748117617.65363836</v>
      </c>
      <c r="M182" s="265">
        <f>G182*M162</f>
        <v>63520595.944981232</v>
      </c>
      <c r="N182" s="265">
        <f>H182*N162</f>
        <v>115311289.70999999</v>
      </c>
      <c r="O182" s="5" t="s">
        <v>370</v>
      </c>
    </row>
    <row r="183" spans="1:15" x14ac:dyDescent="0.3">
      <c r="A183" s="325">
        <v>9</v>
      </c>
      <c r="B183" s="291" t="s">
        <v>109</v>
      </c>
      <c r="C183" s="292" t="s">
        <v>80</v>
      </c>
      <c r="D183" s="292" t="s">
        <v>92</v>
      </c>
      <c r="E183" s="291" t="s">
        <v>118</v>
      </c>
      <c r="F183" s="315">
        <f>'Consumo energ no residencial'!M13</f>
        <v>2.9</v>
      </c>
      <c r="G183" s="315">
        <f>'Consumo energ no residencial'!M20</f>
        <v>2.9</v>
      </c>
      <c r="H183" s="315">
        <f>'Consumo energ no residencial'!M27</f>
        <v>2.9</v>
      </c>
      <c r="I183" s="352"/>
      <c r="J183" s="123"/>
      <c r="K183" s="5" t="str">
        <f t="shared" si="17"/>
        <v>Gas natural</v>
      </c>
      <c r="L183" s="265">
        <f>F183*L162</f>
        <v>41705903.32940314</v>
      </c>
      <c r="M183" s="265">
        <f>G183*M162</f>
        <v>11170996.25472684</v>
      </c>
      <c r="N183" s="265">
        <f>H183*N162</f>
        <v>2497593.1</v>
      </c>
      <c r="O183" s="5" t="s">
        <v>237</v>
      </c>
    </row>
    <row r="184" spans="1:15" x14ac:dyDescent="0.3">
      <c r="A184" s="325">
        <v>9</v>
      </c>
      <c r="B184" s="291">
        <v>9.6999999999999993</v>
      </c>
      <c r="C184" s="292" t="s">
        <v>110</v>
      </c>
      <c r="D184" s="292"/>
      <c r="E184" s="291"/>
      <c r="F184" s="291"/>
      <c r="G184" s="291"/>
      <c r="H184" s="291"/>
      <c r="I184" s="352"/>
      <c r="J184" s="123"/>
      <c r="K184" s="73" t="str">
        <f t="shared" si="17"/>
        <v>Otros sectores</v>
      </c>
      <c r="L184" s="265"/>
      <c r="M184" s="265"/>
      <c r="N184" s="265"/>
      <c r="O184" s="5"/>
    </row>
    <row r="185" spans="1:15" x14ac:dyDescent="0.3">
      <c r="A185" s="325">
        <v>9</v>
      </c>
      <c r="B185" s="291" t="s">
        <v>111</v>
      </c>
      <c r="C185" s="292" t="s">
        <v>77</v>
      </c>
      <c r="D185" s="292" t="s">
        <v>92</v>
      </c>
      <c r="E185" s="291" t="s">
        <v>50</v>
      </c>
      <c r="F185" s="315">
        <f>'Consumo energ no residencial'!N12</f>
        <v>56.27</v>
      </c>
      <c r="G185" s="315">
        <f>'Consumo energ no residencial'!N19</f>
        <v>9.02</v>
      </c>
      <c r="H185" s="315">
        <f>'Consumo energ no residencial'!N26</f>
        <v>20.97</v>
      </c>
      <c r="I185" s="352"/>
      <c r="J185" s="123"/>
      <c r="K185" s="5" t="str">
        <f t="shared" si="17"/>
        <v>Electricidad</v>
      </c>
      <c r="L185" s="265">
        <f>F185*L163</f>
        <v>1770515412.446624</v>
      </c>
      <c r="M185" s="265">
        <f>G185*M163</f>
        <v>25308622.989218257</v>
      </c>
      <c r="N185" s="265">
        <f>H185*N163</f>
        <v>5642607.5999999996</v>
      </c>
      <c r="O185" s="5" t="s">
        <v>370</v>
      </c>
    </row>
    <row r="186" spans="1:15" x14ac:dyDescent="0.3">
      <c r="A186" s="325">
        <v>9</v>
      </c>
      <c r="B186" s="291" t="s">
        <v>112</v>
      </c>
      <c r="C186" s="292" t="s">
        <v>80</v>
      </c>
      <c r="D186" s="292" t="s">
        <v>92</v>
      </c>
      <c r="E186" s="291" t="s">
        <v>118</v>
      </c>
      <c r="F186" s="315">
        <f>'Consumo energ no residencial'!N13</f>
        <v>0</v>
      </c>
      <c r="G186" s="315">
        <f>'Consumo energ no residencial'!N20</f>
        <v>0</v>
      </c>
      <c r="H186" s="315">
        <f>'Consumo energ no residencial'!N27</f>
        <v>0</v>
      </c>
      <c r="I186" s="352"/>
      <c r="J186" s="123"/>
      <c r="K186" s="5" t="str">
        <f t="shared" si="17"/>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7"/>
        <v>Bodegas</v>
      </c>
      <c r="L187" s="265"/>
      <c r="M187" s="265"/>
      <c r="N187" s="26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7"/>
        <v>Electricidad</v>
      </c>
      <c r="L188" s="274" t="s">
        <v>235</v>
      </c>
      <c r="M188" s="274" t="s">
        <v>235</v>
      </c>
      <c r="N188" s="27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7"/>
        <v>Gas natural</v>
      </c>
      <c r="L189" s="274" t="s">
        <v>235</v>
      </c>
      <c r="M189" s="274" t="s">
        <v>235</v>
      </c>
      <c r="N189" s="27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266">
        <v>0.16600000000000001</v>
      </c>
      <c r="M191" s="266">
        <v>0.16600000000000001</v>
      </c>
      <c r="N191" s="266">
        <v>0.16600000000000001</v>
      </c>
      <c r="O191" s="5" t="s">
        <v>376</v>
      </c>
    </row>
    <row r="192" spans="1:15" x14ac:dyDescent="0.3">
      <c r="A192" s="130"/>
      <c r="B192" s="130"/>
      <c r="E192" s="130"/>
      <c r="F192" s="130"/>
      <c r="G192" s="130"/>
      <c r="H192" s="130"/>
      <c r="I192" s="130"/>
      <c r="J192" s="130"/>
      <c r="K192" s="5" t="s">
        <v>420</v>
      </c>
      <c r="L192" s="266">
        <v>1.9819445483761802E-3</v>
      </c>
      <c r="M192" s="266">
        <v>1.9819445483761802E-3</v>
      </c>
      <c r="N192" s="266">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2.4742626649623065</v>
      </c>
      <c r="M194" s="215">
        <f>SUM(M167,M167,M170,M173,M176,M179,M182,M185)*M191/1000000000</f>
        <v>0.50195229922864848</v>
      </c>
      <c r="N194" s="215">
        <f>SUM(N167,N167,N170,N173,N176,N179,N182,N185)*N191/1000000000</f>
        <v>0.12582859669696</v>
      </c>
      <c r="O194" s="5" t="s">
        <v>384</v>
      </c>
    </row>
    <row r="195" spans="1:15" x14ac:dyDescent="0.3">
      <c r="A195" s="130"/>
      <c r="B195" s="130"/>
      <c r="E195" s="130"/>
      <c r="F195" s="130"/>
      <c r="G195" s="130"/>
      <c r="H195" s="130"/>
      <c r="I195" s="130"/>
      <c r="J195" s="130"/>
      <c r="K195" s="5" t="s">
        <v>423</v>
      </c>
      <c r="L195" s="215">
        <f>SUM(L168,L168,L171,L174,L177,L180,L183,L186)*L192/1000000</f>
        <v>1.1534508979962608</v>
      </c>
      <c r="M195" s="215">
        <f>SUM(M168,M168,M171,M174,M177,M180,M183,M186)*M192/1000000</f>
        <v>0.13335288623445601</v>
      </c>
      <c r="N195" s="215">
        <f>SUM(N168,N168,N171,N174,N177,N180,N183,N186)*N192/1000000</f>
        <v>3.1559187111954788E-2</v>
      </c>
      <c r="O195" s="5" t="s">
        <v>384</v>
      </c>
    </row>
    <row r="196" spans="1:15" x14ac:dyDescent="0.3">
      <c r="A196" s="130"/>
      <c r="B196" s="130"/>
      <c r="E196" s="130"/>
      <c r="F196" s="130"/>
      <c r="G196" s="130"/>
      <c r="H196" s="130"/>
      <c r="I196" s="130"/>
      <c r="J196" s="130"/>
      <c r="K196" s="217" t="s">
        <v>424</v>
      </c>
      <c r="L196" s="218">
        <f>SUM(L194:L195)</f>
        <v>3.6277135629585673</v>
      </c>
      <c r="M196" s="218">
        <f>SUM(M194:M195)</f>
        <v>0.63530518546310444</v>
      </c>
      <c r="N196" s="218">
        <f>SUM(N194:N195)</f>
        <v>0.1573877838089148</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603</v>
      </c>
      <c r="D201" s="73" t="s">
        <v>75</v>
      </c>
      <c r="E201" s="144" t="s">
        <v>118</v>
      </c>
      <c r="F201" s="236">
        <f>SUM(F202:F209)</f>
        <v>13.600000000000001</v>
      </c>
      <c r="G201" s="236">
        <f>SUM(G202:G209)</f>
        <v>13.600000000000001</v>
      </c>
      <c r="H201" s="236">
        <f>SUM(H202:H209)</f>
        <v>13.600000000000001</v>
      </c>
      <c r="I201" s="354" t="s">
        <v>466</v>
      </c>
      <c r="J201" s="130"/>
      <c r="K201" s="73" t="str">
        <f t="shared" ref="K201:K209" si="21">C201</f>
        <v xml:space="preserve">Promedio anual de consumo de agua por subsector </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1"/>
        <v>Oficinas</v>
      </c>
      <c r="L202" s="265">
        <f t="shared" ref="L202:N207" si="22">F202*L157</f>
        <v>28917147.524054263</v>
      </c>
      <c r="M202" s="265">
        <f t="shared" si="22"/>
        <v>20620247.453062877</v>
      </c>
      <c r="N202" s="265">
        <f t="shared" si="22"/>
        <v>670921.68000000005</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1"/>
        <v>Comercio</v>
      </c>
      <c r="L203" s="265">
        <f t="shared" si="22"/>
        <v>136954955.29023352</v>
      </c>
      <c r="M203" s="265">
        <f t="shared" si="22"/>
        <v>28005575.958442479</v>
      </c>
      <c r="N203" s="265">
        <f t="shared" si="22"/>
        <v>11443330.700000001</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1"/>
        <v>Hoteles</v>
      </c>
      <c r="L204" s="265">
        <f t="shared" si="22"/>
        <v>19419791.475916564</v>
      </c>
      <c r="M204" s="265">
        <f t="shared" si="22"/>
        <v>3087469.6049530385</v>
      </c>
      <c r="N204" s="265">
        <f t="shared" si="22"/>
        <v>894092.08</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1"/>
        <v>Hospitales</v>
      </c>
      <c r="L205" s="265">
        <f t="shared" si="22"/>
        <v>18437852.582682844</v>
      </c>
      <c r="M205" s="265">
        <f t="shared" si="22"/>
        <v>3184878.8008035044</v>
      </c>
      <c r="N205" s="265">
        <f t="shared" si="22"/>
        <v>1713399.76</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1"/>
        <v>Admón. Pública</v>
      </c>
      <c r="L206" s="265">
        <f t="shared" si="22"/>
        <v>6763969.7932434119</v>
      </c>
      <c r="M206" s="265">
        <f t="shared" si="22"/>
        <v>1977083.3488972173</v>
      </c>
      <c r="N206" s="265">
        <f t="shared" si="22"/>
        <v>201447.92</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1"/>
        <v>Educación</v>
      </c>
      <c r="L207" s="265">
        <f t="shared" si="22"/>
        <v>19127190.14762282</v>
      </c>
      <c r="M207" s="265">
        <f t="shared" si="22"/>
        <v>5123250.0064781718</v>
      </c>
      <c r="N207" s="265">
        <f t="shared" si="22"/>
        <v>1145447.8700000001</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1"/>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1"/>
        <v>Bodegas</v>
      </c>
      <c r="L209" s="274" t="s">
        <v>235</v>
      </c>
      <c r="M209" s="274" t="s">
        <v>235</v>
      </c>
      <c r="N209" s="274" t="s">
        <v>235</v>
      </c>
      <c r="O209" s="5" t="s">
        <v>237</v>
      </c>
    </row>
    <row r="210" spans="1:18" x14ac:dyDescent="0.3">
      <c r="I210" s="123"/>
      <c r="J210" s="130"/>
      <c r="K210" s="73" t="s">
        <v>480</v>
      </c>
      <c r="L210" s="265"/>
      <c r="M210" s="265"/>
      <c r="N210" s="26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66">
        <v>0.16600000000000001</v>
      </c>
      <c r="M212" s="266">
        <v>0.16600000000000001</v>
      </c>
      <c r="N212" s="266">
        <v>0.16600000000000001</v>
      </c>
      <c r="O212" s="5" t="s">
        <v>376</v>
      </c>
    </row>
    <row r="213" spans="1:18" x14ac:dyDescent="0.3">
      <c r="I213" s="123"/>
      <c r="J213" s="130"/>
      <c r="K213" s="5" t="s">
        <v>498</v>
      </c>
      <c r="L213" s="266">
        <f>L211*L212</f>
        <v>0.42164000000000001</v>
      </c>
      <c r="M213" s="266">
        <f>M211*M212</f>
        <v>0.42164000000000001</v>
      </c>
      <c r="N213" s="266">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9.6817359148950996E-2</v>
      </c>
      <c r="M215" s="240">
        <f>(SUM(M202:M208)*M213)/1000000000</f>
        <v>2.6141049720990784E-2</v>
      </c>
      <c r="N215" s="240">
        <f>(SUM(N202:N208)*N213)/1000000000</f>
        <v>6.7751813738164005E-3</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v>5078852.5747916196</v>
      </c>
      <c r="G221" s="338">
        <v>780432.54872997</v>
      </c>
      <c r="H221" s="338">
        <v>329945.70501910697</v>
      </c>
      <c r="I221" s="359" t="s">
        <v>2</v>
      </c>
      <c r="J221" s="130"/>
      <c r="K221" s="73" t="str">
        <f t="shared" ref="K221:K235" si="23">C221</f>
        <v>Área nueva construida anualmente por subsector no residencial</v>
      </c>
      <c r="L221" s="273">
        <f>F221</f>
        <v>5078852.5747916196</v>
      </c>
      <c r="M221" s="273">
        <f>G221</f>
        <v>780432.54872997</v>
      </c>
      <c r="N221" s="273">
        <f>H221</f>
        <v>329945.70501910697</v>
      </c>
      <c r="O221" s="73" t="s">
        <v>91</v>
      </c>
      <c r="P221"/>
      <c r="Q221"/>
      <c r="R221"/>
    </row>
    <row r="222" spans="1:18" ht="14.4" x14ac:dyDescent="0.3">
      <c r="A222" s="339">
        <v>10</v>
      </c>
      <c r="B222" s="291">
        <v>10.1</v>
      </c>
      <c r="C222" s="292" t="s">
        <v>93</v>
      </c>
      <c r="D222" s="292" t="s">
        <v>4</v>
      </c>
      <c r="E222" s="328" t="s">
        <v>5</v>
      </c>
      <c r="F222" s="293">
        <v>0.38249113436698079</v>
      </c>
      <c r="G222" s="293">
        <v>6.2367690555820449E-2</v>
      </c>
      <c r="H222" s="293">
        <v>0.12007984407926543</v>
      </c>
      <c r="I222" s="359"/>
      <c r="J222" s="130"/>
      <c r="K222" s="5" t="str">
        <f t="shared" si="23"/>
        <v>Oficinas</v>
      </c>
      <c r="L222" s="265">
        <f t="shared" ref="L222:N229" si="24">F222*L$221</f>
        <v>1942616.0826147078</v>
      </c>
      <c r="M222" s="265">
        <f t="shared" si="24"/>
        <v>48673.775698881029</v>
      </c>
      <c r="N222" s="265">
        <f t="shared" si="24"/>
        <v>39619.828813317668</v>
      </c>
      <c r="O222" s="5" t="s">
        <v>91</v>
      </c>
      <c r="P222"/>
      <c r="Q222"/>
      <c r="R222"/>
    </row>
    <row r="223" spans="1:18" ht="14.4" x14ac:dyDescent="0.3">
      <c r="A223" s="339">
        <v>10</v>
      </c>
      <c r="B223" s="291">
        <v>10.199999999999999</v>
      </c>
      <c r="C223" s="292" t="s">
        <v>96</v>
      </c>
      <c r="D223" s="292" t="s">
        <v>4</v>
      </c>
      <c r="E223" s="328" t="s">
        <v>5</v>
      </c>
      <c r="F223" s="293">
        <v>0.2899054758380803</v>
      </c>
      <c r="G223" s="293">
        <v>0.22417423423239258</v>
      </c>
      <c r="H223" s="293">
        <v>0.31737800397224997</v>
      </c>
      <c r="I223" s="359"/>
      <c r="J223" s="130"/>
      <c r="K223" s="5" t="str">
        <f t="shared" si="23"/>
        <v>Comercio</v>
      </c>
      <c r="L223" s="265">
        <f t="shared" si="24"/>
        <v>1472387.1724064238</v>
      </c>
      <c r="M223" s="265">
        <f t="shared" si="24"/>
        <v>174952.86898157542</v>
      </c>
      <c r="N223" s="265">
        <f t="shared" si="24"/>
        <v>104717.50927818095</v>
      </c>
      <c r="O223" s="5" t="s">
        <v>91</v>
      </c>
      <c r="P223"/>
      <c r="Q223"/>
      <c r="R223"/>
    </row>
    <row r="224" spans="1:18" ht="14.4" x14ac:dyDescent="0.3">
      <c r="A224" s="339">
        <v>10</v>
      </c>
      <c r="B224" s="291">
        <v>10.3</v>
      </c>
      <c r="C224" s="292" t="s">
        <v>99</v>
      </c>
      <c r="D224" s="292" t="s">
        <v>4</v>
      </c>
      <c r="E224" s="328" t="s">
        <v>5</v>
      </c>
      <c r="F224" s="293">
        <v>3.9950720272978968E-2</v>
      </c>
      <c r="G224" s="293">
        <v>4.274335842504462E-2</v>
      </c>
      <c r="H224" s="293">
        <v>5.6254031144056353E-2</v>
      </c>
      <c r="I224" s="359"/>
      <c r="J224" s="130"/>
      <c r="K224" s="5" t="str">
        <f t="shared" si="23"/>
        <v>Hoteles</v>
      </c>
      <c r="L224" s="265">
        <f t="shared" si="24"/>
        <v>202903.81852319898</v>
      </c>
      <c r="M224" s="265">
        <f t="shared" si="24"/>
        <v>33358.308156936211</v>
      </c>
      <c r="N224" s="265">
        <f t="shared" si="24"/>
        <v>18560.775965992474</v>
      </c>
      <c r="O224" s="5" t="s">
        <v>91</v>
      </c>
      <c r="P224"/>
      <c r="Q224"/>
      <c r="R224"/>
    </row>
    <row r="225" spans="1:18" ht="14.4" x14ac:dyDescent="0.3">
      <c r="A225" s="339">
        <v>10</v>
      </c>
      <c r="B225" s="291">
        <v>10.4</v>
      </c>
      <c r="C225" s="292" t="s">
        <v>102</v>
      </c>
      <c r="D225" s="292" t="s">
        <v>4</v>
      </c>
      <c r="E225" s="328" t="s">
        <v>5</v>
      </c>
      <c r="F225" s="293">
        <v>4.1211159413560239E-2</v>
      </c>
      <c r="G225" s="293">
        <v>0.11037411363141865</v>
      </c>
      <c r="H225" s="293">
        <v>5.340961228662252E-2</v>
      </c>
      <c r="I225" s="359"/>
      <c r="J225" s="130"/>
      <c r="K225" s="5" t="str">
        <f t="shared" si="23"/>
        <v>Hospitales</v>
      </c>
      <c r="L225" s="265">
        <f t="shared" si="24"/>
        <v>209305.4030977083</v>
      </c>
      <c r="M225" s="265">
        <f t="shared" si="24"/>
        <v>86139.550815179377</v>
      </c>
      <c r="N225" s="265">
        <f t="shared" si="24"/>
        <v>17622.272180706826</v>
      </c>
      <c r="O225" s="5" t="s">
        <v>91</v>
      </c>
      <c r="P225"/>
      <c r="Q225"/>
      <c r="R225"/>
    </row>
    <row r="226" spans="1:18" ht="14.4" x14ac:dyDescent="0.3">
      <c r="A226" s="339">
        <v>10</v>
      </c>
      <c r="B226" s="291">
        <v>10.5</v>
      </c>
      <c r="C226" s="292" t="s">
        <v>104</v>
      </c>
      <c r="D226" s="292" t="s">
        <v>4</v>
      </c>
      <c r="E226" s="328" t="s">
        <v>5</v>
      </c>
      <c r="F226" s="293">
        <v>2.5582730823145581E-2</v>
      </c>
      <c r="G226" s="293">
        <v>1.0138880950266236E-3</v>
      </c>
      <c r="H226" s="293">
        <v>1.9593442487703779E-2</v>
      </c>
      <c r="I226" s="359"/>
      <c r="J226" s="130"/>
      <c r="K226" s="5" t="str">
        <f t="shared" si="23"/>
        <v>Admón. Pública</v>
      </c>
      <c r="L226" s="265">
        <f t="shared" si="24"/>
        <v>129930.91831133387</v>
      </c>
      <c r="M226" s="265">
        <f t="shared" si="24"/>
        <v>791.27127012860194</v>
      </c>
      <c r="N226" s="265">
        <f t="shared" si="24"/>
        <v>6464.7721953567489</v>
      </c>
      <c r="O226" s="5" t="s">
        <v>91</v>
      </c>
      <c r="P226"/>
      <c r="Q226"/>
      <c r="R226"/>
    </row>
    <row r="227" spans="1:18" ht="14.4" x14ac:dyDescent="0.3">
      <c r="A227" s="339">
        <v>10</v>
      </c>
      <c r="B227" s="291">
        <v>10.6</v>
      </c>
      <c r="C227" s="292" t="s">
        <v>107</v>
      </c>
      <c r="D227" s="292" t="s">
        <v>4</v>
      </c>
      <c r="E227" s="328" t="s">
        <v>5</v>
      </c>
      <c r="F227" s="293">
        <v>0.12361395789002567</v>
      </c>
      <c r="G227" s="293">
        <v>7.8913252576113327E-2</v>
      </c>
      <c r="H227" s="293">
        <v>0.10331426780869626</v>
      </c>
      <c r="I227" s="359"/>
      <c r="J227" s="130"/>
      <c r="K227" s="5" t="str">
        <f t="shared" si="23"/>
        <v>Educación</v>
      </c>
      <c r="L227" s="265">
        <f t="shared" si="24"/>
        <v>627817.0683099397</v>
      </c>
      <c r="M227" s="265">
        <f t="shared" si="24"/>
        <v>61586.470836547996</v>
      </c>
      <c r="N227" s="265">
        <f t="shared" si="24"/>
        <v>34088.098930673114</v>
      </c>
      <c r="O227" s="5" t="s">
        <v>91</v>
      </c>
      <c r="P227"/>
      <c r="Q227"/>
      <c r="R227"/>
    </row>
    <row r="228" spans="1:18" ht="14.4" x14ac:dyDescent="0.3">
      <c r="A228" s="339">
        <v>10</v>
      </c>
      <c r="B228" s="291">
        <v>10.7</v>
      </c>
      <c r="C228" s="292" t="s">
        <v>110</v>
      </c>
      <c r="D228" s="292" t="s">
        <v>4</v>
      </c>
      <c r="E228" s="328" t="s">
        <v>5</v>
      </c>
      <c r="F228" s="293">
        <v>9.0040019934531423E-2</v>
      </c>
      <c r="G228" s="293">
        <v>0.27488200693736309</v>
      </c>
      <c r="H228" s="293">
        <v>0.22603909735872246</v>
      </c>
      <c r="I228" s="359"/>
      <c r="J228" s="130"/>
      <c r="K228" s="5" t="str">
        <f t="shared" si="23"/>
        <v>Otros sectores</v>
      </c>
      <c r="L228" s="265">
        <f t="shared" si="24"/>
        <v>457299.98707878368</v>
      </c>
      <c r="M228" s="265">
        <f t="shared" si="24"/>
        <v>214526.86527413558</v>
      </c>
      <c r="N228" s="265">
        <f t="shared" si="24"/>
        <v>74580.629339906242</v>
      </c>
      <c r="O228" s="5" t="s">
        <v>91</v>
      </c>
      <c r="P228"/>
      <c r="Q228"/>
      <c r="R228"/>
    </row>
    <row r="229" spans="1:18" ht="14.4" x14ac:dyDescent="0.3">
      <c r="A229" s="339">
        <v>10</v>
      </c>
      <c r="B229" s="291">
        <v>10.8</v>
      </c>
      <c r="C229" s="292" t="s">
        <v>113</v>
      </c>
      <c r="D229" s="292" t="s">
        <v>4</v>
      </c>
      <c r="E229" s="328" t="s">
        <v>5</v>
      </c>
      <c r="F229" s="293">
        <v>7.2048014606970511E-3</v>
      </c>
      <c r="G229" s="293">
        <v>0.20553145554682076</v>
      </c>
      <c r="H229" s="293">
        <v>0.10393170086268314</v>
      </c>
      <c r="I229" s="359"/>
      <c r="J229" s="130"/>
      <c r="K229" s="5" t="str">
        <f t="shared" si="23"/>
        <v>Bodegas</v>
      </c>
      <c r="L229" s="265">
        <f t="shared" si="24"/>
        <v>36592.124449523639</v>
      </c>
      <c r="M229" s="265">
        <f t="shared" si="24"/>
        <v>160403.43769658587</v>
      </c>
      <c r="N229" s="265">
        <f t="shared" si="24"/>
        <v>34291.818314972916</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3"/>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3"/>
        <v>Mampostería confinada</v>
      </c>
      <c r="L231" s="265"/>
      <c r="M231" s="265"/>
      <c r="N231" s="265"/>
      <c r="O231" s="5"/>
    </row>
    <row r="232" spans="1:18" x14ac:dyDescent="0.3">
      <c r="A232" s="325">
        <v>11</v>
      </c>
      <c r="B232" s="291" t="s">
        <v>561</v>
      </c>
      <c r="C232" s="292" t="s">
        <v>12</v>
      </c>
      <c r="D232" s="314" t="s">
        <v>116</v>
      </c>
      <c r="E232" s="291" t="s">
        <v>117</v>
      </c>
      <c r="F232" s="315">
        <f>'Materiales vivienda base 2020'!K15</f>
        <v>25.86</v>
      </c>
      <c r="G232" s="315">
        <f>F232</f>
        <v>25.86</v>
      </c>
      <c r="H232" s="315">
        <f>G232</f>
        <v>25.86</v>
      </c>
      <c r="I232" s="352"/>
      <c r="J232" s="123"/>
      <c r="K232" s="5" t="str">
        <f t="shared" si="23"/>
        <v>Acero</v>
      </c>
      <c r="L232" s="265">
        <f t="shared" ref="L232:N235" si="25">F232*L$221</f>
        <v>131339127.58411127</v>
      </c>
      <c r="M232" s="265">
        <f t="shared" si="25"/>
        <v>20181985.710157026</v>
      </c>
      <c r="N232" s="265">
        <f t="shared" si="25"/>
        <v>8532395.931794107</v>
      </c>
      <c r="O232" s="5" t="s">
        <v>375</v>
      </c>
    </row>
    <row r="233" spans="1:18" x14ac:dyDescent="0.3">
      <c r="A233" s="325">
        <v>11</v>
      </c>
      <c r="B233" s="291" t="s">
        <v>562</v>
      </c>
      <c r="C233" s="292" t="s">
        <v>16</v>
      </c>
      <c r="D233" s="314" t="s">
        <v>116</v>
      </c>
      <c r="E233" s="291" t="s">
        <v>118</v>
      </c>
      <c r="F233" s="315">
        <f>'Materiales vivienda base 2020'!J15</f>
        <v>0.23</v>
      </c>
      <c r="G233" s="315">
        <f>F233</f>
        <v>0.23</v>
      </c>
      <c r="H233" s="315">
        <f t="shared" ref="G233:H235" si="26">G233</f>
        <v>0.23</v>
      </c>
      <c r="I233" s="352"/>
      <c r="J233" s="123"/>
      <c r="K233" s="5" t="str">
        <f t="shared" si="23"/>
        <v>Concreto</v>
      </c>
      <c r="L233" s="265">
        <f t="shared" si="25"/>
        <v>1168136.0922020725</v>
      </c>
      <c r="M233" s="265">
        <f t="shared" si="25"/>
        <v>179499.48620789312</v>
      </c>
      <c r="N233" s="265">
        <f t="shared" si="25"/>
        <v>75887.512154394601</v>
      </c>
      <c r="O233" s="5" t="s">
        <v>237</v>
      </c>
    </row>
    <row r="234" spans="1:18" x14ac:dyDescent="0.3">
      <c r="A234" s="325">
        <v>11</v>
      </c>
      <c r="B234" s="291" t="s">
        <v>563</v>
      </c>
      <c r="C234" s="292" t="s">
        <v>19</v>
      </c>
      <c r="D234" s="314" t="s">
        <v>116</v>
      </c>
      <c r="E234" s="291" t="s">
        <v>117</v>
      </c>
      <c r="F234" s="315">
        <f>'Materiales vivienda base 2020'!L15</f>
        <v>144.03</v>
      </c>
      <c r="G234" s="315">
        <f t="shared" si="26"/>
        <v>144.03</v>
      </c>
      <c r="H234" s="315">
        <f t="shared" si="26"/>
        <v>144.03</v>
      </c>
      <c r="I234" s="352"/>
      <c r="J234" s="123"/>
      <c r="K234" s="5" t="str">
        <f t="shared" si="23"/>
        <v>Ladrillo</v>
      </c>
      <c r="L234" s="265">
        <f t="shared" si="25"/>
        <v>731507136.34723699</v>
      </c>
      <c r="M234" s="265">
        <f t="shared" si="25"/>
        <v>112405699.99357758</v>
      </c>
      <c r="N234" s="265">
        <f t="shared" si="25"/>
        <v>47522079.893901974</v>
      </c>
      <c r="O234" s="5" t="s">
        <v>375</v>
      </c>
    </row>
    <row r="235" spans="1:18" x14ac:dyDescent="0.3">
      <c r="A235" s="325">
        <v>11</v>
      </c>
      <c r="B235" s="291" t="s">
        <v>564</v>
      </c>
      <c r="C235" s="292" t="s">
        <v>21</v>
      </c>
      <c r="D235" s="314" t="s">
        <v>116</v>
      </c>
      <c r="E235" s="291" t="s">
        <v>117</v>
      </c>
      <c r="F235" s="315">
        <f>'Materiales vivienda base 2020'!M15</f>
        <v>3.82</v>
      </c>
      <c r="G235" s="315">
        <f t="shared" si="26"/>
        <v>3.82</v>
      </c>
      <c r="H235" s="315">
        <f t="shared" si="26"/>
        <v>3.82</v>
      </c>
      <c r="I235" s="353"/>
      <c r="J235" s="123"/>
      <c r="K235" s="5" t="str">
        <f t="shared" si="23"/>
        <v>Vidrio</v>
      </c>
      <c r="L235" s="265">
        <f t="shared" si="25"/>
        <v>19401216.835703988</v>
      </c>
      <c r="M235" s="265">
        <f t="shared" si="25"/>
        <v>2981252.3361484851</v>
      </c>
      <c r="N235" s="265">
        <f t="shared" si="25"/>
        <v>1260392.5931729886</v>
      </c>
      <c r="O235" s="5" t="s">
        <v>375</v>
      </c>
    </row>
    <row r="236" spans="1:18" x14ac:dyDescent="0.3">
      <c r="K236" s="73" t="s">
        <v>441</v>
      </c>
      <c r="L236" s="265"/>
      <c r="M236" s="265"/>
      <c r="N236" s="265"/>
      <c r="O236" s="5"/>
    </row>
    <row r="237" spans="1:18" x14ac:dyDescent="0.3">
      <c r="K237" s="5" t="s">
        <v>12</v>
      </c>
      <c r="L237" s="267">
        <f>'Cuantías y huella mat NAL'!P206</f>
        <v>1.35195</v>
      </c>
      <c r="M237" s="267">
        <f>'Cuantías y huella mat BOG'!P206</f>
        <v>1.35195</v>
      </c>
      <c r="N237" s="267">
        <f>'Cuantías y huella mat CALI'!P206</f>
        <v>1.35195</v>
      </c>
      <c r="O237" s="5" t="s">
        <v>406</v>
      </c>
    </row>
    <row r="238" spans="1:18" x14ac:dyDescent="0.3">
      <c r="K238" s="5" t="s">
        <v>16</v>
      </c>
      <c r="L238" s="267">
        <f>'Cuantías y huella mat NAL'!P207</f>
        <v>243.50167000000002</v>
      </c>
      <c r="M238" s="267">
        <f>'Cuantías y huella mat BOG'!P207</f>
        <v>243.50166999999999</v>
      </c>
      <c r="N238" s="267">
        <f>'Cuantías y huella mat CALI'!P207</f>
        <v>243.50166999999999</v>
      </c>
      <c r="O238" s="5" t="s">
        <v>243</v>
      </c>
    </row>
    <row r="239" spans="1:18" x14ac:dyDescent="0.3">
      <c r="K239" s="5" t="s">
        <v>19</v>
      </c>
      <c r="L239" s="267">
        <f>'Cuantías y huella mat NAL'!P208</f>
        <v>0.27361000000000002</v>
      </c>
      <c r="M239" s="267">
        <f>'Cuantías y huella mat BOG'!P208</f>
        <v>0.27361000000000002</v>
      </c>
      <c r="N239" s="267">
        <f>'Cuantías y huella mat CALI'!P208</f>
        <v>0.27361000000000002</v>
      </c>
      <c r="O239" s="5" t="s">
        <v>406</v>
      </c>
    </row>
    <row r="240" spans="1:18" x14ac:dyDescent="0.3">
      <c r="J240" s="216"/>
      <c r="K240" s="5" t="s">
        <v>21</v>
      </c>
      <c r="L240" s="267">
        <f>'Cuantías y huella mat NAL'!P209</f>
        <v>4.1651099999999994</v>
      </c>
      <c r="M240" s="267">
        <f>'Cuantías y huella mat BOG'!P209</f>
        <v>4.1651099999999994</v>
      </c>
      <c r="N240" s="267">
        <f>'Cuantías y huella mat CALI'!P209</f>
        <v>4.1651099999999994</v>
      </c>
      <c r="O240" s="5" t="s">
        <v>406</v>
      </c>
    </row>
    <row r="241" spans="1:15" x14ac:dyDescent="0.3">
      <c r="K241" s="73" t="s">
        <v>425</v>
      </c>
      <c r="L241" s="265"/>
      <c r="M241" s="265"/>
      <c r="N241" s="265"/>
      <c r="O241" s="5"/>
    </row>
    <row r="242" spans="1:15" x14ac:dyDescent="0.3">
      <c r="K242" s="5" t="s">
        <v>12</v>
      </c>
      <c r="L242" s="265">
        <f t="shared" ref="L242:N245" si="27">L232*L237</f>
        <v>177563933.53733924</v>
      </c>
      <c r="M242" s="265">
        <f t="shared" si="27"/>
        <v>27285035.58084679</v>
      </c>
      <c r="N242" s="265">
        <f t="shared" si="27"/>
        <v>11535372.679989044</v>
      </c>
      <c r="O242" s="5" t="s">
        <v>333</v>
      </c>
    </row>
    <row r="243" spans="1:15" x14ac:dyDescent="0.3">
      <c r="K243" s="5" t="s">
        <v>16</v>
      </c>
      <c r="L243" s="265">
        <f t="shared" si="27"/>
        <v>284443089.23847866</v>
      </c>
      <c r="M243" s="265">
        <f t="shared" si="27"/>
        <v>43708424.655763939</v>
      </c>
      <c r="N243" s="265">
        <f t="shared" si="27"/>
        <v>18478735.941740382</v>
      </c>
      <c r="O243" s="5" t="s">
        <v>333</v>
      </c>
    </row>
    <row r="244" spans="1:15" x14ac:dyDescent="0.3">
      <c r="K244" s="5" t="s">
        <v>19</v>
      </c>
      <c r="L244" s="265">
        <f t="shared" si="27"/>
        <v>200147667.57596752</v>
      </c>
      <c r="M244" s="265">
        <f t="shared" si="27"/>
        <v>30755323.575242765</v>
      </c>
      <c r="N244" s="265">
        <f t="shared" si="27"/>
        <v>13002516.27977052</v>
      </c>
      <c r="O244" s="5" t="s">
        <v>333</v>
      </c>
    </row>
    <row r="245" spans="1:15" x14ac:dyDescent="0.3">
      <c r="K245" s="5" t="s">
        <v>21</v>
      </c>
      <c r="L245" s="265">
        <f t="shared" si="27"/>
        <v>80808202.254559025</v>
      </c>
      <c r="M245" s="265">
        <f t="shared" si="27"/>
        <v>12417243.917815415</v>
      </c>
      <c r="N245" s="265">
        <f t="shared" si="27"/>
        <v>5249673.7937507462</v>
      </c>
      <c r="O245" s="5" t="s">
        <v>333</v>
      </c>
    </row>
    <row r="246" spans="1:15" x14ac:dyDescent="0.3">
      <c r="K246" s="5"/>
      <c r="L246" s="5"/>
      <c r="M246" s="5"/>
      <c r="N246" s="5"/>
      <c r="O246" s="5"/>
    </row>
    <row r="247" spans="1:15" x14ac:dyDescent="0.3">
      <c r="K247" s="217" t="s">
        <v>426</v>
      </c>
      <c r="L247" s="218">
        <f>SUM(L242:L245)/1000000000</f>
        <v>0.74296289260634452</v>
      </c>
      <c r="M247" s="218">
        <f>SUM(M242:M245)/1000000000</f>
        <v>0.11416602772966891</v>
      </c>
      <c r="N247" s="218">
        <f>SUM(N242:N245)/1000000000</f>
        <v>4.8266298695250689E-2</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65">
        <f>F252*L221</f>
        <v>208038869.21691516</v>
      </c>
      <c r="M252" s="265">
        <f>G252*M221</f>
        <v>31967910.575651918</v>
      </c>
      <c r="N252" s="265">
        <f>H252*N221</f>
        <v>13515165.160699541</v>
      </c>
      <c r="O252" s="5" t="s">
        <v>333</v>
      </c>
    </row>
    <row r="253" spans="1:15" ht="14.4" x14ac:dyDescent="0.3">
      <c r="A253"/>
      <c r="B253"/>
      <c r="C253"/>
      <c r="D253"/>
      <c r="E253"/>
      <c r="F253"/>
      <c r="G253"/>
      <c r="H253"/>
      <c r="I253"/>
      <c r="K253" s="247" t="s">
        <v>515</v>
      </c>
      <c r="L253" s="240">
        <f>L252/1000000000</f>
        <v>0.20803886921691517</v>
      </c>
      <c r="M253" s="240">
        <f>M252/1000000000</f>
        <v>3.1967910575651917E-2</v>
      </c>
      <c r="N253" s="240">
        <f>N252/1000000000</f>
        <v>1.3515165160699541E-2</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1</v>
      </c>
      <c r="G258" s="341">
        <f>SUM(G259:G261)</f>
        <v>1</v>
      </c>
      <c r="H258" s="341">
        <f>SUM(H259:H261)</f>
        <v>1</v>
      </c>
      <c r="I258" s="355" t="s">
        <v>10</v>
      </c>
      <c r="K258" s="243" t="str">
        <f t="shared" ref="K258:K274" si="28">C258</f>
        <v>Proporción de viviendas nuevas anuales por prototipo informal</v>
      </c>
      <c r="L258" s="278">
        <f t="shared" ref="L258:N261" si="29">F258*L$25</f>
        <v>107602.29427475733</v>
      </c>
      <c r="M258" s="278">
        <f t="shared" si="29"/>
        <v>10568.093037279992</v>
      </c>
      <c r="N258" s="278">
        <f t="shared" si="29"/>
        <v>10067.532225056411</v>
      </c>
      <c r="O258" s="5" t="s">
        <v>238</v>
      </c>
    </row>
    <row r="259" spans="1:15" ht="14.4" x14ac:dyDescent="0.3">
      <c r="A259" s="339">
        <v>12</v>
      </c>
      <c r="B259" s="342">
        <v>12.1</v>
      </c>
      <c r="C259" s="314" t="s">
        <v>511</v>
      </c>
      <c r="D259" s="314" t="s">
        <v>505</v>
      </c>
      <c r="E259" s="342" t="s">
        <v>5</v>
      </c>
      <c r="F259" s="343">
        <v>0.10909090909090909</v>
      </c>
      <c r="G259" s="343">
        <v>0.10909090909090909</v>
      </c>
      <c r="H259" s="343">
        <v>0.10909090909090909</v>
      </c>
      <c r="I259" s="356"/>
      <c r="K259" s="18" t="str">
        <f t="shared" si="28"/>
        <v>Prototipo 1 (1 piso - cubierta liviana)</v>
      </c>
      <c r="L259" s="278">
        <f t="shared" si="29"/>
        <v>11738.432102700799</v>
      </c>
      <c r="M259" s="278">
        <f t="shared" si="29"/>
        <v>1152.8828767941809</v>
      </c>
      <c r="N259" s="278">
        <f t="shared" si="29"/>
        <v>1098.2762427334267</v>
      </c>
      <c r="O259" s="5" t="s">
        <v>238</v>
      </c>
    </row>
    <row r="260" spans="1:15" ht="14.4" x14ac:dyDescent="0.3">
      <c r="A260" s="339">
        <v>12</v>
      </c>
      <c r="B260" s="342">
        <v>12.2</v>
      </c>
      <c r="C260" s="314" t="s">
        <v>512</v>
      </c>
      <c r="D260" s="314" t="s">
        <v>505</v>
      </c>
      <c r="E260" s="342" t="s">
        <v>5</v>
      </c>
      <c r="F260" s="344">
        <v>7.2727272727272738E-2</v>
      </c>
      <c r="G260" s="344">
        <v>7.2727272727272738E-2</v>
      </c>
      <c r="H260" s="344">
        <v>7.2727272727272738E-2</v>
      </c>
      <c r="I260" s="356"/>
      <c r="K260" s="18" t="str">
        <f t="shared" si="28"/>
        <v>Prototipo 2 (1 piso - placa concreto)</v>
      </c>
      <c r="L260" s="278">
        <f t="shared" si="29"/>
        <v>7825.6214018005339</v>
      </c>
      <c r="M260" s="278">
        <f t="shared" si="29"/>
        <v>768.58858452945412</v>
      </c>
      <c r="N260" s="278">
        <f t="shared" si="29"/>
        <v>732.18416182228452</v>
      </c>
      <c r="O260" s="5" t="s">
        <v>238</v>
      </c>
    </row>
    <row r="261" spans="1:15" ht="14.4" x14ac:dyDescent="0.3">
      <c r="A261" s="339">
        <v>12</v>
      </c>
      <c r="B261" s="342">
        <v>12.3</v>
      </c>
      <c r="C261" s="314" t="s">
        <v>513</v>
      </c>
      <c r="D261" s="314" t="s">
        <v>505</v>
      </c>
      <c r="E261" s="342" t="s">
        <v>5</v>
      </c>
      <c r="F261" s="344">
        <v>0.81818181818181823</v>
      </c>
      <c r="G261" s="344">
        <v>0.81818181818181823</v>
      </c>
      <c r="H261" s="344">
        <v>0.81818181818181823</v>
      </c>
      <c r="I261" s="357"/>
      <c r="K261" s="18" t="str">
        <f t="shared" si="28"/>
        <v>Prototipo 3 (2 pisos - cubierta liviana y placa)</v>
      </c>
      <c r="L261" s="278">
        <f t="shared" si="29"/>
        <v>88038.240770256001</v>
      </c>
      <c r="M261" s="278">
        <f t="shared" si="29"/>
        <v>8646.6215759563584</v>
      </c>
      <c r="N261" s="278">
        <f t="shared" si="29"/>
        <v>8237.0718205007015</v>
      </c>
      <c r="O261" s="5" t="s">
        <v>238</v>
      </c>
    </row>
    <row r="262" spans="1:15" ht="14.4" x14ac:dyDescent="0.3">
      <c r="A262" s="321">
        <v>13</v>
      </c>
      <c r="B262" s="321">
        <v>13</v>
      </c>
      <c r="C262" s="345" t="s">
        <v>506</v>
      </c>
      <c r="D262" s="320"/>
      <c r="E262" s="321"/>
      <c r="F262" s="321"/>
      <c r="G262" s="321"/>
      <c r="H262" s="321"/>
      <c r="I262" s="358" t="s">
        <v>10</v>
      </c>
      <c r="K262" s="243" t="str">
        <f t="shared" si="28"/>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8"/>
        <v>Prototipo 1 (1 piso - cubierta liviana)</v>
      </c>
      <c r="L263" s="265"/>
      <c r="M263" s="265"/>
      <c r="N263" s="265"/>
      <c r="O263" s="5"/>
    </row>
    <row r="264" spans="1:15" ht="14.4" x14ac:dyDescent="0.3">
      <c r="A264" s="339">
        <v>13</v>
      </c>
      <c r="B264" s="342" t="s">
        <v>526</v>
      </c>
      <c r="C264" s="314" t="s">
        <v>507</v>
      </c>
      <c r="D264" s="314" t="s">
        <v>505</v>
      </c>
      <c r="E264" s="342" t="s">
        <v>510</v>
      </c>
      <c r="F264" s="346">
        <v>13.345318315472083</v>
      </c>
      <c r="G264" s="346">
        <v>13.345318315472083</v>
      </c>
      <c r="H264" s="346">
        <v>13.345318315472083</v>
      </c>
      <c r="I264" s="358"/>
      <c r="K264" s="18" t="str">
        <f t="shared" si="28"/>
        <v>Etapa de producto (A1 - A3)</v>
      </c>
      <c r="L264" s="265">
        <f t="shared" ref="L264:N266" si="30">F264*L$259</f>
        <v>156653.11293509844</v>
      </c>
      <c r="M264" s="265">
        <f t="shared" si="30"/>
        <v>15385.588971275527</v>
      </c>
      <c r="N264" s="265">
        <f t="shared" si="30"/>
        <v>14656.846057598263</v>
      </c>
      <c r="O264" s="5" t="s">
        <v>476</v>
      </c>
    </row>
    <row r="265" spans="1:15" ht="14.4" x14ac:dyDescent="0.3">
      <c r="A265" s="339">
        <v>13</v>
      </c>
      <c r="B265" s="342" t="s">
        <v>527</v>
      </c>
      <c r="C265" s="314" t="s">
        <v>508</v>
      </c>
      <c r="D265" s="314" t="s">
        <v>505</v>
      </c>
      <c r="E265" s="342" t="s">
        <v>510</v>
      </c>
      <c r="F265" s="346">
        <v>1.923006133433697</v>
      </c>
      <c r="G265" s="346">
        <v>1.923006133433697</v>
      </c>
      <c r="H265" s="346">
        <v>1.923006133433697</v>
      </c>
      <c r="I265" s="358"/>
      <c r="K265" s="18" t="str">
        <f t="shared" si="28"/>
        <v>Transporte en proceso de construcción (A4)</v>
      </c>
      <c r="L265" s="265">
        <f t="shared" si="30"/>
        <v>22573.076930388645</v>
      </c>
      <c r="M265" s="265">
        <f t="shared" si="30"/>
        <v>2217.0008432058949</v>
      </c>
      <c r="N265" s="265">
        <f t="shared" si="30"/>
        <v>2111.9919509808951</v>
      </c>
      <c r="O265" s="5" t="s">
        <v>476</v>
      </c>
    </row>
    <row r="266" spans="1:15" ht="14.4" x14ac:dyDescent="0.3">
      <c r="A266" s="339">
        <v>13</v>
      </c>
      <c r="B266" s="342" t="s">
        <v>529</v>
      </c>
      <c r="C266" s="314" t="s">
        <v>509</v>
      </c>
      <c r="D266" s="314" t="s">
        <v>505</v>
      </c>
      <c r="E266" s="342" t="s">
        <v>510</v>
      </c>
      <c r="F266" s="346">
        <v>0.36680331599774257</v>
      </c>
      <c r="G266" s="346">
        <v>0.36680331599774257</v>
      </c>
      <c r="H266" s="346">
        <v>0.36680331599774257</v>
      </c>
      <c r="I266" s="358"/>
      <c r="K266" s="18" t="str">
        <f t="shared" si="28"/>
        <v>Consumo de energía en proceso de construcción (A5)</v>
      </c>
      <c r="L266" s="265">
        <f t="shared" si="30"/>
        <v>4305.695819885007</v>
      </c>
      <c r="M266" s="265">
        <f t="shared" si="30"/>
        <v>422.88126216512245</v>
      </c>
      <c r="N266" s="265">
        <f t="shared" si="30"/>
        <v>402.85136771616254</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8"/>
        <v>Prototipo 2 (1 piso - placa concreto)</v>
      </c>
      <c r="L267" s="265"/>
      <c r="M267" s="265"/>
      <c r="N267" s="265"/>
      <c r="O267" s="5"/>
    </row>
    <row r="268" spans="1:15" ht="14.4" x14ac:dyDescent="0.3">
      <c r="A268" s="339">
        <v>13</v>
      </c>
      <c r="B268" s="342" t="s">
        <v>530</v>
      </c>
      <c r="C268" s="314" t="s">
        <v>507</v>
      </c>
      <c r="D268" s="314" t="s">
        <v>505</v>
      </c>
      <c r="E268" s="342" t="s">
        <v>510</v>
      </c>
      <c r="F268" s="346">
        <v>17.294166714752823</v>
      </c>
      <c r="G268" s="346">
        <v>17.294166714752823</v>
      </c>
      <c r="H268" s="346">
        <v>17.294166714752823</v>
      </c>
      <c r="I268" s="358"/>
      <c r="K268" s="18" t="str">
        <f t="shared" si="28"/>
        <v>Etapa de producto (A1 - A3)</v>
      </c>
      <c r="L268" s="265">
        <f t="shared" ref="L268:N270" si="31">F268*L$260</f>
        <v>135337.60116927611</v>
      </c>
      <c r="M268" s="265">
        <f t="shared" si="31"/>
        <v>13292.099115908271</v>
      </c>
      <c r="N268" s="265">
        <f t="shared" si="31"/>
        <v>12662.514960456148</v>
      </c>
      <c r="O268" s="5" t="s">
        <v>476</v>
      </c>
    </row>
    <row r="269" spans="1:15" ht="14.4" x14ac:dyDescent="0.3">
      <c r="A269" s="339">
        <v>13</v>
      </c>
      <c r="B269" s="342" t="s">
        <v>528</v>
      </c>
      <c r="C269" s="314" t="s">
        <v>508</v>
      </c>
      <c r="D269" s="314" t="s">
        <v>505</v>
      </c>
      <c r="E269" s="342" t="s">
        <v>510</v>
      </c>
      <c r="F269" s="346">
        <v>2.1652474223631599</v>
      </c>
      <c r="G269" s="346">
        <v>2.1652474223631635</v>
      </c>
      <c r="H269" s="346">
        <v>2.1652474223631635</v>
      </c>
      <c r="I269" s="358"/>
      <c r="K269" s="18" t="str">
        <f t="shared" si="28"/>
        <v>Transporte en proceso de construcción (A4)</v>
      </c>
      <c r="L269" s="265">
        <f t="shared" si="31"/>
        <v>16944.406568638584</v>
      </c>
      <c r="M269" s="265">
        <f t="shared" si="31"/>
        <v>1664.1844515101529</v>
      </c>
      <c r="N269" s="265">
        <f t="shared" si="31"/>
        <v>1585.3598690808349</v>
      </c>
      <c r="O269" s="5" t="s">
        <v>476</v>
      </c>
    </row>
    <row r="270" spans="1:15" ht="14.4" x14ac:dyDescent="0.3">
      <c r="A270" s="339">
        <v>13</v>
      </c>
      <c r="B270" s="342" t="s">
        <v>532</v>
      </c>
      <c r="C270" s="314" t="s">
        <v>509</v>
      </c>
      <c r="D270" s="314" t="s">
        <v>505</v>
      </c>
      <c r="E270" s="342" t="s">
        <v>510</v>
      </c>
      <c r="F270" s="346">
        <v>0.52052973972303318</v>
      </c>
      <c r="G270" s="346">
        <v>0.52052973972303318</v>
      </c>
      <c r="H270" s="346">
        <v>0.52052973972303318</v>
      </c>
      <c r="I270" s="358"/>
      <c r="K270" s="18" t="str">
        <f t="shared" si="28"/>
        <v>Consumo de energía en proceso de construcción (A5)</v>
      </c>
      <c r="L270" s="265">
        <f t="shared" si="31"/>
        <v>4073.46867145023</v>
      </c>
      <c r="M270" s="265">
        <f t="shared" si="31"/>
        <v>400.07321585921125</v>
      </c>
      <c r="N270" s="265">
        <f t="shared" si="31"/>
        <v>381.12363118268098</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8"/>
        <v>Prototipo 3 (2 pisos - cubierta liviana y placa)</v>
      </c>
      <c r="L271" s="265"/>
      <c r="M271" s="265"/>
      <c r="N271" s="265"/>
      <c r="O271" s="5"/>
    </row>
    <row r="272" spans="1:15" ht="14.4" x14ac:dyDescent="0.3">
      <c r="A272" s="339">
        <v>13</v>
      </c>
      <c r="B272" s="342" t="s">
        <v>533</v>
      </c>
      <c r="C272" s="314" t="s">
        <v>507</v>
      </c>
      <c r="D272" s="314" t="s">
        <v>505</v>
      </c>
      <c r="E272" s="342" t="s">
        <v>510</v>
      </c>
      <c r="F272" s="346">
        <v>15.88730975810633</v>
      </c>
      <c r="G272" s="346">
        <v>15.88730975810633</v>
      </c>
      <c r="H272" s="346">
        <v>15.88730975810633</v>
      </c>
      <c r="I272" s="358"/>
      <c r="K272" s="18" t="str">
        <f t="shared" si="28"/>
        <v>Etapa de producto (A1 - A3)</v>
      </c>
      <c r="L272" s="265">
        <f t="shared" ref="L272:N274" si="32">F272*L$261</f>
        <v>1398690.8016758028</v>
      </c>
      <c r="M272" s="265">
        <f t="shared" si="32"/>
        <v>137371.55533834419</v>
      </c>
      <c r="N272" s="265">
        <f t="shared" si="32"/>
        <v>130864.91151206347</v>
      </c>
      <c r="O272" s="5" t="s">
        <v>476</v>
      </c>
    </row>
    <row r="273" spans="1:15" ht="14.4" x14ac:dyDescent="0.3">
      <c r="A273" s="339">
        <v>13</v>
      </c>
      <c r="B273" s="342" t="s">
        <v>534</v>
      </c>
      <c r="C273" s="314" t="s">
        <v>508</v>
      </c>
      <c r="D273" s="314" t="s">
        <v>505</v>
      </c>
      <c r="E273" s="342" t="s">
        <v>510</v>
      </c>
      <c r="F273" s="346">
        <v>2.192185047425343</v>
      </c>
      <c r="G273" s="346">
        <v>2.192185047425343</v>
      </c>
      <c r="H273" s="346">
        <v>2.192185047425343</v>
      </c>
      <c r="I273" s="358"/>
      <c r="K273" s="18" t="str">
        <f t="shared" si="28"/>
        <v>Transporte en proceso de construcción (A4)</v>
      </c>
      <c r="L273" s="265">
        <f t="shared" si="32"/>
        <v>192996.11501818741</v>
      </c>
      <c r="M273" s="265">
        <f t="shared" si="32"/>
        <v>18954.994529556883</v>
      </c>
      <c r="N273" s="265">
        <f t="shared" si="32"/>
        <v>18057.185679470287</v>
      </c>
      <c r="O273" s="5" t="s">
        <v>476</v>
      </c>
    </row>
    <row r="274" spans="1:15" ht="14.4" x14ac:dyDescent="0.3">
      <c r="A274" s="339">
        <v>13</v>
      </c>
      <c r="B274" s="342" t="s">
        <v>531</v>
      </c>
      <c r="C274" s="314" t="s">
        <v>509</v>
      </c>
      <c r="D274" s="314" t="s">
        <v>505</v>
      </c>
      <c r="E274" s="342" t="s">
        <v>510</v>
      </c>
      <c r="F274" s="346">
        <v>0.43376736953262995</v>
      </c>
      <c r="G274" s="346">
        <v>0.43376736953262995</v>
      </c>
      <c r="H274" s="346">
        <v>0.43376736953262995</v>
      </c>
      <c r="I274" s="358"/>
      <c r="K274" s="18" t="str">
        <f t="shared" si="28"/>
        <v>Consumo de energía en proceso de construcción (A5)</v>
      </c>
      <c r="L274" s="265">
        <f t="shared" si="32"/>
        <v>38188.11611719428</v>
      </c>
      <c r="M274" s="265">
        <f t="shared" si="32"/>
        <v>3750.622296346673</v>
      </c>
      <c r="N274" s="265">
        <f t="shared" si="32"/>
        <v>3572.9729762299407</v>
      </c>
      <c r="O274" s="5" t="s">
        <v>476</v>
      </c>
    </row>
    <row r="275" spans="1:15" x14ac:dyDescent="0.3">
      <c r="K275" s="212" t="s">
        <v>437</v>
      </c>
      <c r="L275" s="265"/>
      <c r="M275" s="265"/>
      <c r="N275" s="265"/>
      <c r="O275" s="5"/>
    </row>
    <row r="276" spans="1:15" x14ac:dyDescent="0.3">
      <c r="K276" s="5" t="str">
        <f>K263</f>
        <v>Prototipo 1 (1 piso - cubierta liviana)</v>
      </c>
      <c r="L276" s="265">
        <f>SUM(L264:L266)</f>
        <v>183531.88568537208</v>
      </c>
      <c r="M276" s="265">
        <f>SUM(M264:M266)</f>
        <v>18025.471076646543</v>
      </c>
      <c r="N276" s="265">
        <f>SUM(N264:N266)</f>
        <v>17171.689376295319</v>
      </c>
      <c r="O276" s="5" t="s">
        <v>384</v>
      </c>
    </row>
    <row r="277" spans="1:15" x14ac:dyDescent="0.3">
      <c r="K277" s="5" t="str">
        <f>K267</f>
        <v>Prototipo 2 (1 piso - placa concreto)</v>
      </c>
      <c r="L277" s="265">
        <f>SUM(L268:L270)</f>
        <v>156355.4764093649</v>
      </c>
      <c r="M277" s="265">
        <f>SUM(M268:M270)</f>
        <v>15356.356783277635</v>
      </c>
      <c r="N277" s="265">
        <f>SUM(N268:N270)</f>
        <v>14628.998460719666</v>
      </c>
      <c r="O277" s="5" t="s">
        <v>384</v>
      </c>
    </row>
    <row r="278" spans="1:15" x14ac:dyDescent="0.3">
      <c r="K278" s="5" t="str">
        <f>K271</f>
        <v>Prototipo 3 (2 pisos - cubierta liviana y placa)</v>
      </c>
      <c r="L278" s="265">
        <f>SUM(L272:L274)</f>
        <v>1629875.0328111844</v>
      </c>
      <c r="M278" s="265">
        <f>SUM(M272:M274)</f>
        <v>160077.17216424775</v>
      </c>
      <c r="N278" s="265">
        <f>SUM(N272:N274)</f>
        <v>152495.07016776368</v>
      </c>
      <c r="O278" s="5" t="s">
        <v>384</v>
      </c>
    </row>
    <row r="279" spans="1:15" ht="14.4" x14ac:dyDescent="0.3">
      <c r="K279" s="242" t="s">
        <v>520</v>
      </c>
      <c r="L279" s="239">
        <f>SUM(L276:L278)/1000000</f>
        <v>1.9697623949059215</v>
      </c>
      <c r="M279" s="239">
        <f>SUM(M276:M278)/1000000</f>
        <v>0.19345900002417193</v>
      </c>
      <c r="N279" s="239">
        <f>SUM(N276:N278)/1000000</f>
        <v>0.18429575800477868</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5"/>
      <c r="M284" s="5"/>
      <c r="N284" s="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3">F285*L$25</f>
        <v>106331.6690873771</v>
      </c>
      <c r="M285" s="265">
        <f t="shared" si="33"/>
        <v>10443.299367347105</v>
      </c>
      <c r="N285" s="265">
        <f t="shared" si="33"/>
        <v>9948.649443735274</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3"/>
        <v>134385.81239722774</v>
      </c>
      <c r="M286" s="265">
        <f t="shared" si="33"/>
        <v>13198.619768068704</v>
      </c>
      <c r="N286" s="265">
        <f t="shared" si="33"/>
        <v>12573.463289219695</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3"/>
        <v>125616.93553496001</v>
      </c>
      <c r="M287" s="265">
        <f t="shared" si="33"/>
        <v>12337.389929639159</v>
      </c>
      <c r="N287" s="265">
        <f t="shared" si="33"/>
        <v>11753.025853536299</v>
      </c>
      <c r="O287" s="5" t="s">
        <v>476</v>
      </c>
    </row>
    <row r="288" spans="1:15" ht="15.6" x14ac:dyDescent="0.3">
      <c r="C288" s="281"/>
      <c r="K288" s="242" t="s">
        <v>522</v>
      </c>
      <c r="L288" s="239">
        <f>SUM(L285:L287)/1000000</f>
        <v>0.36633441701956482</v>
      </c>
      <c r="M288" s="239">
        <f>SUM(M285:M287)/1000000</f>
        <v>3.5979309065054969E-2</v>
      </c>
      <c r="N288" s="239">
        <f>SUM(N285:N287)/1000000</f>
        <v>3.4275138586491276E-2</v>
      </c>
      <c r="O288" s="238" t="s">
        <v>384</v>
      </c>
    </row>
    <row r="290" spans="1:1" x14ac:dyDescent="0.3">
      <c r="A290" s="250" t="s">
        <v>577</v>
      </c>
    </row>
    <row r="291" spans="1:1" x14ac:dyDescent="0.3">
      <c r="A291" s="282" t="s">
        <v>578</v>
      </c>
    </row>
  </sheetData>
  <mergeCells count="19">
    <mergeCell ref="I284:I287"/>
    <mergeCell ref="I201:I209"/>
    <mergeCell ref="I221:I229"/>
    <mergeCell ref="I230:I235"/>
    <mergeCell ref="I251:I252"/>
    <mergeCell ref="I258:I261"/>
    <mergeCell ref="I262:I274"/>
    <mergeCell ref="I165:I189"/>
    <mergeCell ref="L4:O4"/>
    <mergeCell ref="I23:I25"/>
    <mergeCell ref="I26:I30"/>
    <mergeCell ref="I31:I51"/>
    <mergeCell ref="I52:I61"/>
    <mergeCell ref="I62:I78"/>
    <mergeCell ref="I92:I96"/>
    <mergeCell ref="I103:I109"/>
    <mergeCell ref="I110:I128"/>
    <mergeCell ref="I140:I146"/>
    <mergeCell ref="I156:I164"/>
  </mergeCells>
  <conditionalFormatting sqref="L7:N9 L11:N12">
    <cfRule type="dataBar" priority="3">
      <dataBar>
        <cfvo type="min"/>
        <cfvo type="max"/>
        <color rgb="FF638EC6"/>
      </dataBar>
      <extLst>
        <ext xmlns:x14="http://schemas.microsoft.com/office/spreadsheetml/2009/9/main" uri="{B025F937-C7B1-47D3-B67F-A62EFF666E3E}">
          <x14:id>{27E04C3E-3B9D-471D-A15B-0BF6CCF470B3}</x14:id>
        </ext>
      </extLst>
    </cfRule>
  </conditionalFormatting>
  <conditionalFormatting sqref="L10:N10 L6:N6">
    <cfRule type="dataBar" priority="2">
      <dataBar>
        <cfvo type="min"/>
        <cfvo type="max"/>
        <color rgb="FFD6007B"/>
      </dataBar>
      <extLst>
        <ext xmlns:x14="http://schemas.microsoft.com/office/spreadsheetml/2009/9/main" uri="{B025F937-C7B1-47D3-B67F-A62EFF666E3E}">
          <x14:id>{EDC0D9A0-E93B-42C4-A509-192C9420CB19}</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{273EF0DF-6E7F-451E-B754-B92EC1402F81}</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27E04C3E-3B9D-471D-A15B-0BF6CCF470B3}">
            <x14:dataBar minLength="0" maxLength="100" border="1" negativeBarBorderColorSameAsPositive="0">
              <x14:cfvo type="autoMin"/>
              <x14:cfvo type="autoMax"/>
              <x14:borderColor rgb="FF638EC6"/>
              <x14:negativeFillColor rgb="FFFF0000"/>
              <x14:negativeBorderColor rgb="FFFF0000"/>
              <x14:axisColor rgb="FF000000"/>
            </x14:dataBar>
          </x14:cfRule>
          <xm:sqref>L7:N9 L11:N12</xm:sqref>
        </x14:conditionalFormatting>
        <x14:conditionalFormatting xmlns:xm="http://schemas.microsoft.com/office/excel/2006/main">
          <x14:cfRule type="dataBar" id="{EDC0D9A0-E93B-42C4-A509-192C9420CB19}">
            <x14:dataBar minLength="0" maxLength="100" border="1" negativeBarBorderColorSameAsPositive="0">
              <x14:cfvo type="autoMin"/>
              <x14:cfvo type="autoMax"/>
              <x14:borderColor rgb="FFD6007B"/>
              <x14:negativeFillColor rgb="FFFF0000"/>
              <x14:negativeBorderColor rgb="FFFF0000"/>
              <x14:axisColor rgb="FF000000"/>
            </x14:dataBar>
          </x14:cfRule>
          <xm:sqref>L10:N10 L6:N6</xm:sqref>
        </x14:conditionalFormatting>
        <x14:conditionalFormatting xmlns:xm="http://schemas.microsoft.com/office/excel/2006/main">
          <x14:cfRule type="dataBar" id="{273EF0DF-6E7F-451E-B754-B92EC1402F81}">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643A1-1638-4A69-9E25-B1ACEBA79335}">
  <sheetPr>
    <tabColor theme="0" tint="-0.34998626667073579"/>
  </sheetPr>
  <dimension ref="A2:R291"/>
  <sheetViews>
    <sheetView showGridLines="0" zoomScale="112" zoomScaleNormal="112" workbookViewId="0">
      <selection activeCell="B11" sqref="B11"/>
    </sheetView>
  </sheetViews>
  <sheetFormatPr baseColWidth="10" defaultColWidth="11.44140625" defaultRowHeight="13.8" x14ac:dyDescent="0.3"/>
  <cols>
    <col min="1" max="1" width="22.44140625" style="125" customWidth="1"/>
    <col min="2" max="2" width="21.6640625" style="123" customWidth="1"/>
    <col min="3" max="3" width="58.109375" style="130" customWidth="1"/>
    <col min="4" max="4" width="88.5546875" style="130" customWidth="1"/>
    <col min="5" max="5" width="19.5546875" style="123" customWidth="1"/>
    <col min="6" max="7" width="21" style="123" hidden="1" customWidth="1"/>
    <col min="8" max="8" width="21" style="123" customWidth="1"/>
    <col min="9" max="9" width="6.88671875" style="124" customWidth="1"/>
    <col min="10" max="10" width="9.6640625" style="124" bestFit="1" customWidth="1"/>
    <col min="11" max="11" width="60.6640625" style="130" customWidth="1"/>
    <col min="12" max="12" width="21.5546875" style="130" hidden="1" customWidth="1"/>
    <col min="13" max="13" width="19.109375" style="130" hidden="1" customWidth="1"/>
    <col min="14" max="14" width="18.6640625" style="130"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t="str">
        <f>B6</f>
        <v>2020 (año base)</v>
      </c>
      <c r="M4" s="351"/>
      <c r="N4" s="351"/>
      <c r="O4" s="351"/>
    </row>
    <row r="5" spans="1:18" x14ac:dyDescent="0.3">
      <c r="K5" s="2" t="s">
        <v>538</v>
      </c>
      <c r="L5" s="2" t="s">
        <v>65</v>
      </c>
      <c r="M5" s="2" t="s">
        <v>66</v>
      </c>
      <c r="N5" s="2" t="s">
        <v>67</v>
      </c>
      <c r="O5" s="2" t="s">
        <v>374</v>
      </c>
    </row>
    <row r="6" spans="1:18" ht="14.4" x14ac:dyDescent="0.3">
      <c r="A6" s="250" t="s">
        <v>544</v>
      </c>
      <c r="B6" s="249" t="s">
        <v>545</v>
      </c>
      <c r="K6" s="334" t="s">
        <v>536</v>
      </c>
      <c r="L6" s="335">
        <f>SUM(L7:L9)</f>
        <v>6.7491893844724578</v>
      </c>
      <c r="M6" s="335">
        <f>SUM(M7:M9)</f>
        <v>1.3091384032550286</v>
      </c>
      <c r="N6" s="335">
        <f>SUM(N7:N9)</f>
        <v>0.35133555302614083</v>
      </c>
      <c r="O6" s="336" t="s">
        <v>384</v>
      </c>
    </row>
    <row r="7" spans="1:18" ht="14.4" x14ac:dyDescent="0.3">
      <c r="A7" s="250" t="s">
        <v>543</v>
      </c>
      <c r="B7" s="249" t="s">
        <v>542</v>
      </c>
      <c r="K7" s="5" t="s">
        <v>580</v>
      </c>
      <c r="L7" s="215">
        <f>SUM(L87,L97)</f>
        <v>3.4620908107237125</v>
      </c>
      <c r="M7" s="215">
        <f t="shared" ref="M7:N7" si="0">SUM(M87,M97)</f>
        <v>0.93356615586048086</v>
      </c>
      <c r="N7" s="215">
        <f t="shared" si="0"/>
        <v>7.0983192578920634E-2</v>
      </c>
      <c r="O7" s="5" t="s">
        <v>384</v>
      </c>
    </row>
    <row r="8" spans="1:18" x14ac:dyDescent="0.3">
      <c r="K8" s="5" t="s">
        <v>571</v>
      </c>
      <c r="L8" s="215">
        <f>SUM(L279,L288)</f>
        <v>2.3360968119254863</v>
      </c>
      <c r="M8" s="215">
        <f t="shared" ref="M8:N8" si="1">SUM(M279,M288)</f>
        <v>0.22943830908922691</v>
      </c>
      <c r="N8" s="215">
        <f t="shared" si="1"/>
        <v>0.21857089659126996</v>
      </c>
      <c r="O8" s="5" t="s">
        <v>384</v>
      </c>
      <c r="P8" s="210"/>
      <c r="Q8" s="210"/>
      <c r="R8" s="210"/>
    </row>
    <row r="9" spans="1:18" x14ac:dyDescent="0.3">
      <c r="K9" s="5" t="s">
        <v>572</v>
      </c>
      <c r="L9" s="215">
        <f>SUM(L247,L253)</f>
        <v>0.95100176182325968</v>
      </c>
      <c r="M9" s="215">
        <f t="shared" ref="M9:N9" si="2">SUM(M247,M253)</f>
        <v>0.14613393830532084</v>
      </c>
      <c r="N9" s="215">
        <f t="shared" si="2"/>
        <v>6.1781463855950229E-2</v>
      </c>
      <c r="O9" s="5" t="s">
        <v>384</v>
      </c>
      <c r="P9" s="248"/>
      <c r="Q9" s="248"/>
      <c r="R9" s="248"/>
    </row>
    <row r="10" spans="1:18" x14ac:dyDescent="0.3">
      <c r="K10" s="334" t="s">
        <v>537</v>
      </c>
      <c r="L10" s="335">
        <f>SUM(L11:L12)</f>
        <v>13.050559995314702</v>
      </c>
      <c r="M10" s="335">
        <f>SUM(M11:M12)</f>
        <v>2.6422119977985461</v>
      </c>
      <c r="N10" s="335">
        <f>SUM(N11:N12)</f>
        <v>0.63687920462926262</v>
      </c>
      <c r="O10" s="336" t="s">
        <v>384</v>
      </c>
    </row>
    <row r="11" spans="1:18" x14ac:dyDescent="0.3">
      <c r="K11" s="5" t="s">
        <v>244</v>
      </c>
      <c r="L11" s="215">
        <f>SUM(L135,L152)</f>
        <v>9.3260290732071827</v>
      </c>
      <c r="M11" s="215">
        <f t="shared" ref="M11:N11" si="3">SUM(M135,M152)</f>
        <v>1.980765762614451</v>
      </c>
      <c r="N11" s="215">
        <f t="shared" si="3"/>
        <v>0.47271623944653146</v>
      </c>
      <c r="O11" s="5" t="s">
        <v>384</v>
      </c>
    </row>
    <row r="12" spans="1:18" x14ac:dyDescent="0.3">
      <c r="K12" s="5" t="s">
        <v>574</v>
      </c>
      <c r="L12" s="215">
        <f>SUM(L196,L215)</f>
        <v>3.7245309221075185</v>
      </c>
      <c r="M12" s="215">
        <f t="shared" ref="M12:N12" si="4">SUM(M196,M215)</f>
        <v>0.66144623518409518</v>
      </c>
      <c r="N12" s="215">
        <f t="shared" si="4"/>
        <v>0.16416296518273121</v>
      </c>
      <c r="O12" s="5" t="s">
        <v>384</v>
      </c>
    </row>
    <row r="13" spans="1:18" ht="18" x14ac:dyDescent="0.3">
      <c r="B13" s="128"/>
      <c r="K13" s="331" t="s">
        <v>540</v>
      </c>
      <c r="L13" s="332">
        <f>SUM(L6,L10)</f>
        <v>19.799749379787158</v>
      </c>
      <c r="M13" s="332">
        <f>SUM(M6,M10)</f>
        <v>3.9513504010535749</v>
      </c>
      <c r="N13" s="332">
        <f>SUM(N6,N10)</f>
        <v>0.98821475765540345</v>
      </c>
      <c r="O13" s="333" t="s">
        <v>384</v>
      </c>
    </row>
    <row r="14" spans="1:18" ht="18" x14ac:dyDescent="0.35">
      <c r="A14" s="129"/>
      <c r="B14" s="128"/>
    </row>
    <row r="15" spans="1:18" ht="18" x14ac:dyDescent="0.3">
      <c r="B15" s="128"/>
    </row>
    <row r="16" spans="1:18" ht="18" x14ac:dyDescent="0.35">
      <c r="A16" s="129"/>
      <c r="B16" s="128"/>
    </row>
    <row r="17" spans="1:15" ht="18" x14ac:dyDescent="0.3">
      <c r="A17"/>
      <c r="B17" s="128"/>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v>512098.62527487299</v>
      </c>
      <c r="G23" s="290">
        <v>109298.14815306362</v>
      </c>
      <c r="H23" s="290">
        <v>18320.454545454515</v>
      </c>
      <c r="I23" s="352" t="s">
        <v>2</v>
      </c>
      <c r="J23"/>
      <c r="K23" s="212" t="s">
        <v>431</v>
      </c>
      <c r="L23" s="265">
        <f>F23</f>
        <v>512098.62527487299</v>
      </c>
      <c r="M23" s="265">
        <f>G23</f>
        <v>109298.14815306362</v>
      </c>
      <c r="N23" s="265">
        <f>H23</f>
        <v>18320.454545454515</v>
      </c>
      <c r="O23" s="5" t="s">
        <v>238</v>
      </c>
    </row>
    <row r="24" spans="1:15" ht="14.4" x14ac:dyDescent="0.3">
      <c r="A24" s="325">
        <v>1</v>
      </c>
      <c r="B24" s="300">
        <v>1.2</v>
      </c>
      <c r="C24" s="301" t="s">
        <v>428</v>
      </c>
      <c r="D24" s="304" t="s">
        <v>4</v>
      </c>
      <c r="E24" s="300" t="s">
        <v>5</v>
      </c>
      <c r="F24" s="303">
        <v>0.78987974393213622</v>
      </c>
      <c r="G24" s="303">
        <v>0.90330949594424792</v>
      </c>
      <c r="H24" s="303">
        <v>0.45047584927120365</v>
      </c>
      <c r="I24" s="352"/>
      <c r="J24"/>
      <c r="K24" s="5" t="s">
        <v>552</v>
      </c>
      <c r="L24" s="265">
        <f>F23*F24</f>
        <v>404496.33100011566</v>
      </c>
      <c r="M24" s="265">
        <f>G23*G24</f>
        <v>98730.055115783631</v>
      </c>
      <c r="N24" s="265">
        <f>H23*H24</f>
        <v>8252.9223203981055</v>
      </c>
      <c r="O24" s="5" t="s">
        <v>238</v>
      </c>
    </row>
    <row r="25" spans="1:15" ht="14.4" x14ac:dyDescent="0.3">
      <c r="A25" s="325">
        <v>1</v>
      </c>
      <c r="B25" s="300">
        <v>1.3</v>
      </c>
      <c r="C25" s="301" t="s">
        <v>429</v>
      </c>
      <c r="D25" s="304" t="s">
        <v>4</v>
      </c>
      <c r="E25" s="300" t="s">
        <v>5</v>
      </c>
      <c r="F25" s="305">
        <v>0.21012025606786378</v>
      </c>
      <c r="G25" s="303">
        <v>9.6690504055752094E-2</v>
      </c>
      <c r="H25" s="303">
        <v>0.54952415072879646</v>
      </c>
      <c r="I25" s="353"/>
      <c r="J25"/>
      <c r="K25" s="5" t="s">
        <v>553</v>
      </c>
      <c r="L25" s="265">
        <f>F23*F25</f>
        <v>107602.29427475733</v>
      </c>
      <c r="M25" s="265">
        <f>G23*G25</f>
        <v>10568.093037279992</v>
      </c>
      <c r="N25" s="265">
        <f>H23*H25</f>
        <v>10067.532225056411</v>
      </c>
      <c r="O25" s="5" t="s">
        <v>238</v>
      </c>
    </row>
    <row r="26" spans="1:15" ht="14.4" x14ac:dyDescent="0.3">
      <c r="A26" s="284">
        <v>2</v>
      </c>
      <c r="B26" s="284">
        <v>2</v>
      </c>
      <c r="C26" s="285" t="s">
        <v>254</v>
      </c>
      <c r="D26" s="285"/>
      <c r="E26" s="284" t="s">
        <v>5</v>
      </c>
      <c r="F26" s="329">
        <f>SUM(F27:F30)</f>
        <v>1</v>
      </c>
      <c r="G26" s="329">
        <f>SUM(G27:G30)</f>
        <v>1</v>
      </c>
      <c r="H26" s="329">
        <f>SUM(H27:H30)</f>
        <v>1</v>
      </c>
      <c r="I26" s="354" t="s">
        <v>2</v>
      </c>
      <c r="J26"/>
      <c r="K26" s="212" t="str">
        <f t="shared" ref="K26:K52" si="5">C26</f>
        <v>Proporción de viviendas por sistema constructivo (formal)</v>
      </c>
      <c r="L26" s="265"/>
      <c r="M26" s="265"/>
      <c r="N26" s="265"/>
      <c r="O26" s="5"/>
    </row>
    <row r="27" spans="1:15" ht="15" customHeight="1" x14ac:dyDescent="0.3">
      <c r="A27" s="325">
        <v>2</v>
      </c>
      <c r="B27" s="300">
        <v>2.1</v>
      </c>
      <c r="C27" s="301" t="s">
        <v>6</v>
      </c>
      <c r="D27" s="301" t="s">
        <v>4</v>
      </c>
      <c r="E27" s="300" t="s">
        <v>5</v>
      </c>
      <c r="F27" s="302">
        <v>0.12735721036582556</v>
      </c>
      <c r="G27" s="303">
        <v>5.5054540255589202E-2</v>
      </c>
      <c r="H27" s="303">
        <v>6.2067144077303738E-2</v>
      </c>
      <c r="I27" s="352"/>
      <c r="J27"/>
      <c r="K27" s="5" t="str">
        <f t="shared" si="5"/>
        <v>Mampostería estructural</v>
      </c>
      <c r="L27" s="265">
        <f t="shared" ref="L27:N30" si="6">F27*L$24</f>
        <v>51515.524319386335</v>
      </c>
      <c r="M27" s="265">
        <f t="shared" si="6"/>
        <v>5435.5377938084503</v>
      </c>
      <c r="N27" s="265">
        <f t="shared" si="6"/>
        <v>512.23531871894511</v>
      </c>
      <c r="O27" s="5" t="s">
        <v>238</v>
      </c>
    </row>
    <row r="28" spans="1:15" ht="14.4" x14ac:dyDescent="0.3">
      <c r="A28" s="325">
        <v>2</v>
      </c>
      <c r="B28" s="300">
        <v>2.2000000000000002</v>
      </c>
      <c r="C28" s="301" t="s">
        <v>7</v>
      </c>
      <c r="D28" s="301" t="s">
        <v>4</v>
      </c>
      <c r="E28" s="300" t="s">
        <v>5</v>
      </c>
      <c r="F28" s="302">
        <v>0.41579020492146557</v>
      </c>
      <c r="G28" s="303">
        <v>0.51522101840992951</v>
      </c>
      <c r="H28" s="303">
        <v>0.53414574075570498</v>
      </c>
      <c r="I28" s="352"/>
      <c r="J28"/>
      <c r="K28" s="5" t="str">
        <f t="shared" si="5"/>
        <v>Mampostería confinada</v>
      </c>
      <c r="L28" s="265">
        <f t="shared" si="6"/>
        <v>168185.61235651906</v>
      </c>
      <c r="M28" s="265">
        <f t="shared" si="6"/>
        <v>50867.799544422516</v>
      </c>
      <c r="N28" s="265">
        <f t="shared" si="6"/>
        <v>4408.2633062283376</v>
      </c>
      <c r="O28" s="5" t="s">
        <v>238</v>
      </c>
    </row>
    <row r="29" spans="1:15" ht="14.4" x14ac:dyDescent="0.3">
      <c r="A29" s="325">
        <v>2</v>
      </c>
      <c r="B29" s="300">
        <v>2.2999999999999998</v>
      </c>
      <c r="C29" s="301" t="s">
        <v>8</v>
      </c>
      <c r="D29" s="301" t="s">
        <v>4</v>
      </c>
      <c r="E29" s="300" t="s">
        <v>5</v>
      </c>
      <c r="F29" s="302">
        <v>0.44834734004545229</v>
      </c>
      <c r="G29" s="303">
        <v>0.42558377985545515</v>
      </c>
      <c r="H29" s="303">
        <v>0.39977784854707349</v>
      </c>
      <c r="I29" s="352"/>
      <c r="J29"/>
      <c r="K29" s="5" t="str">
        <f t="shared" si="5"/>
        <v>Sistema industrializado</v>
      </c>
      <c r="L29" s="265">
        <f t="shared" si="6"/>
        <v>181354.85406204668</v>
      </c>
      <c r="M29" s="265">
        <f t="shared" si="6"/>
        <v>42017.910041512616</v>
      </c>
      <c r="N29" s="265">
        <f t="shared" si="6"/>
        <v>3299.3355294748762</v>
      </c>
      <c r="O29" s="5" t="s">
        <v>238</v>
      </c>
    </row>
    <row r="30" spans="1:15" ht="14.4" x14ac:dyDescent="0.3">
      <c r="A30" s="325">
        <v>2</v>
      </c>
      <c r="B30" s="300">
        <v>2.4</v>
      </c>
      <c r="C30" s="301" t="s">
        <v>9</v>
      </c>
      <c r="D30" s="301" t="s">
        <v>4</v>
      </c>
      <c r="E30" s="300" t="s">
        <v>5</v>
      </c>
      <c r="F30" s="302">
        <v>8.5052446672566583E-3</v>
      </c>
      <c r="G30" s="302">
        <v>4.1406614790260969E-3</v>
      </c>
      <c r="H30" s="302">
        <v>4.009266619917815E-3</v>
      </c>
      <c r="I30" s="353"/>
      <c r="J30"/>
      <c r="K30" s="73" t="str">
        <f t="shared" si="5"/>
        <v>Otros</v>
      </c>
      <c r="L30" s="265">
        <f t="shared" si="6"/>
        <v>3440.3402621636178</v>
      </c>
      <c r="M30" s="265">
        <f t="shared" si="6"/>
        <v>408.80773604004872</v>
      </c>
      <c r="N30" s="265">
        <f t="shared" si="6"/>
        <v>33.088165975946801</v>
      </c>
      <c r="O30" s="5" t="s">
        <v>238</v>
      </c>
    </row>
    <row r="31" spans="1:15" ht="14.4" x14ac:dyDescent="0.3">
      <c r="A31" s="284">
        <v>3</v>
      </c>
      <c r="B31" s="284">
        <v>3</v>
      </c>
      <c r="C31" s="289" t="s">
        <v>255</v>
      </c>
      <c r="D31" s="299"/>
      <c r="E31" s="284"/>
      <c r="F31" s="290"/>
      <c r="G31" s="290"/>
      <c r="H31" s="290"/>
      <c r="I31" s="354" t="s">
        <v>10</v>
      </c>
      <c r="J31"/>
      <c r="K31" s="212" t="str">
        <f t="shared" si="5"/>
        <v>Cantidad de material de construcción por unidad de vivienda, según sistema constructivo (formal)</v>
      </c>
      <c r="L31" s="5"/>
      <c r="M31" s="5"/>
      <c r="N31" s="5"/>
      <c r="O31" s="5"/>
    </row>
    <row r="32" spans="1:15" ht="14.4" x14ac:dyDescent="0.3">
      <c r="A32" s="325">
        <v>3</v>
      </c>
      <c r="B32" s="310">
        <v>3.1</v>
      </c>
      <c r="C32" s="311" t="s">
        <v>6</v>
      </c>
      <c r="D32" s="312"/>
      <c r="E32" s="310"/>
      <c r="F32" s="310"/>
      <c r="G32" s="310"/>
      <c r="H32" s="310"/>
      <c r="I32" s="352"/>
      <c r="J32"/>
      <c r="K32" s="73" t="str">
        <f t="shared" si="5"/>
        <v>Mampostería estructural</v>
      </c>
      <c r="L32" s="5"/>
      <c r="M32" s="5"/>
      <c r="N32" s="5"/>
      <c r="O32" s="5"/>
    </row>
    <row r="33" spans="1:15" ht="14.4" x14ac:dyDescent="0.3">
      <c r="A33" s="325">
        <v>3</v>
      </c>
      <c r="B33" s="306" t="s">
        <v>11</v>
      </c>
      <c r="C33" s="307" t="s">
        <v>12</v>
      </c>
      <c r="D33" s="308" t="s">
        <v>13</v>
      </c>
      <c r="E33" s="306" t="s">
        <v>14</v>
      </c>
      <c r="F33" s="309">
        <f>'Cuantías y huella mat NAL'!H171</f>
        <v>0.93789999999999996</v>
      </c>
      <c r="G33" s="309">
        <f>'Cuantías y huella mat BOG'!H171</f>
        <v>0.81703000000000003</v>
      </c>
      <c r="H33" s="306">
        <f>'Cuantías y huella mat CALI'!H171</f>
        <v>1.3828240000000001</v>
      </c>
      <c r="I33" s="352"/>
      <c r="J33"/>
      <c r="K33" s="5" t="str">
        <f t="shared" si="5"/>
        <v>Acero</v>
      </c>
      <c r="L33" s="265">
        <f>F33*$L$27</f>
        <v>48316.410259152442</v>
      </c>
      <c r="M33" s="265">
        <f>G33*$M$27</f>
        <v>4440.9974436753182</v>
      </c>
      <c r="N33" s="265">
        <f>H33*$N$27</f>
        <v>708.33129237220658</v>
      </c>
      <c r="O33" s="5" t="s">
        <v>236</v>
      </c>
    </row>
    <row r="34" spans="1:15" ht="14.4" x14ac:dyDescent="0.3">
      <c r="A34" s="325">
        <v>3</v>
      </c>
      <c r="B34" s="306" t="s">
        <v>15</v>
      </c>
      <c r="C34" s="307" t="s">
        <v>16</v>
      </c>
      <c r="D34" s="308" t="s">
        <v>13</v>
      </c>
      <c r="E34" s="306" t="s">
        <v>17</v>
      </c>
      <c r="F34" s="309">
        <f>'Cuantías y huella mat NAL'!H172</f>
        <v>11.870000000000001</v>
      </c>
      <c r="G34" s="309">
        <f>'Cuantías y huella mat BOG'!H172</f>
        <v>11.159000000000001</v>
      </c>
      <c r="H34" s="306">
        <f>'Cuantías y huella mat CALI'!H172</f>
        <v>14.4872</v>
      </c>
      <c r="I34" s="352"/>
      <c r="J34"/>
      <c r="K34" s="5" t="str">
        <f t="shared" si="5"/>
        <v>Concreto</v>
      </c>
      <c r="L34" s="265">
        <f>F34*$L$27</f>
        <v>611489.27367111586</v>
      </c>
      <c r="M34" s="265">
        <f>G34*$M$27</f>
        <v>60655.166241108498</v>
      </c>
      <c r="N34" s="265">
        <f>H34*$N$27</f>
        <v>7420.8555093451014</v>
      </c>
      <c r="O34" s="5" t="s">
        <v>237</v>
      </c>
    </row>
    <row r="35" spans="1:15" ht="14.4" x14ac:dyDescent="0.3">
      <c r="A35" s="325">
        <v>3</v>
      </c>
      <c r="B35" s="306" t="s">
        <v>18</v>
      </c>
      <c r="C35" s="307" t="s">
        <v>19</v>
      </c>
      <c r="D35" s="308" t="s">
        <v>13</v>
      </c>
      <c r="E35" s="306" t="s">
        <v>14</v>
      </c>
      <c r="F35" s="309">
        <f>'Cuantías y huella mat NAL'!H173</f>
        <v>7.8655499999999998</v>
      </c>
      <c r="G35" s="309">
        <f>'Cuantías y huella mat BOG'!H173</f>
        <v>7.5586350000000007</v>
      </c>
      <c r="H35" s="306">
        <f>'Cuantías y huella mat CALI'!H173</f>
        <v>8.9953079999999996</v>
      </c>
      <c r="I35" s="352"/>
      <c r="J35"/>
      <c r="K35" s="5" t="str">
        <f t="shared" si="5"/>
        <v>Ladrillo</v>
      </c>
      <c r="L35" s="265">
        <f>F35*$L$27</f>
        <v>405197.93231034919</v>
      </c>
      <c r="M35" s="265">
        <f>G35*$M$27</f>
        <v>41085.246212103339</v>
      </c>
      <c r="N35" s="265">
        <f>H35*$N$27</f>
        <v>4607.7144603550769</v>
      </c>
      <c r="O35" s="5" t="s">
        <v>236</v>
      </c>
    </row>
    <row r="36" spans="1:15" ht="14.4" x14ac:dyDescent="0.3">
      <c r="A36" s="325">
        <v>3</v>
      </c>
      <c r="B36" s="306" t="s">
        <v>20</v>
      </c>
      <c r="C36" s="307" t="s">
        <v>21</v>
      </c>
      <c r="D36" s="308" t="s">
        <v>13</v>
      </c>
      <c r="E36" s="306" t="s">
        <v>14</v>
      </c>
      <c r="F36" s="309">
        <f>'Cuantías y huella mat NAL'!H174</f>
        <v>7.014999999999999E-2</v>
      </c>
      <c r="G36" s="309">
        <f>'Cuantías y huella mat BOG'!H174</f>
        <v>6.1854999999999993E-2</v>
      </c>
      <c r="H36" s="306">
        <f>'Cuantías y huella mat CALI'!H174</f>
        <v>0.10068400000000001</v>
      </c>
      <c r="I36" s="352"/>
      <c r="J36"/>
      <c r="K36" s="5" t="str">
        <f t="shared" si="5"/>
        <v>Vidrio</v>
      </c>
      <c r="L36" s="265">
        <f>F36*$L$27</f>
        <v>3613.8140310049507</v>
      </c>
      <c r="M36" s="265">
        <f>G36*$M$27</f>
        <v>336.21519023602167</v>
      </c>
      <c r="N36" s="265">
        <f>H36*$N$27</f>
        <v>51.573900829898271</v>
      </c>
      <c r="O36" s="5" t="s">
        <v>236</v>
      </c>
    </row>
    <row r="37" spans="1:15" ht="14.4" x14ac:dyDescent="0.3">
      <c r="A37" s="325">
        <v>3</v>
      </c>
      <c r="B37" s="310">
        <v>3.2</v>
      </c>
      <c r="C37" s="311" t="s">
        <v>7</v>
      </c>
      <c r="D37" s="312"/>
      <c r="E37" s="310"/>
      <c r="F37" s="313"/>
      <c r="G37" s="313"/>
      <c r="H37" s="310"/>
      <c r="I37" s="352"/>
      <c r="J37"/>
      <c r="K37" s="73" t="str">
        <f t="shared" si="5"/>
        <v>Mampostería confinada</v>
      </c>
      <c r="L37" s="265"/>
      <c r="M37" s="265"/>
      <c r="N37" s="265"/>
      <c r="O37" s="5"/>
    </row>
    <row r="38" spans="1:15" ht="14.4" x14ac:dyDescent="0.3">
      <c r="A38" s="325">
        <v>3</v>
      </c>
      <c r="B38" s="306" t="s">
        <v>22</v>
      </c>
      <c r="C38" s="307" t="s">
        <v>12</v>
      </c>
      <c r="D38" s="308" t="s">
        <v>13</v>
      </c>
      <c r="E38" s="306" t="s">
        <v>14</v>
      </c>
      <c r="F38" s="309">
        <f>'Cuantías y huella mat NAL'!H176</f>
        <v>1.4145459999999999</v>
      </c>
      <c r="G38" s="309">
        <f>'Cuantías y huella mat BOG'!H176</f>
        <v>1.6259920000000001</v>
      </c>
      <c r="H38" s="306">
        <f>'Cuantías y huella mat CALI'!H176</f>
        <v>1.2835780000000001</v>
      </c>
      <c r="I38" s="352"/>
      <c r="J38"/>
      <c r="K38" s="5" t="str">
        <f t="shared" si="5"/>
        <v>Acero</v>
      </c>
      <c r="L38" s="265">
        <f>F38*$L$28</f>
        <v>237906.2852164646</v>
      </c>
      <c r="M38" s="265">
        <f>G38*$M$28</f>
        <v>82710.635116834659</v>
      </c>
      <c r="N38" s="265">
        <f>H38*$N$28</f>
        <v>5658.3497980819575</v>
      </c>
      <c r="O38" s="5" t="s">
        <v>236</v>
      </c>
    </row>
    <row r="39" spans="1:15" ht="14.4" x14ac:dyDescent="0.3">
      <c r="A39" s="325">
        <v>3</v>
      </c>
      <c r="B39" s="306" t="s">
        <v>23</v>
      </c>
      <c r="C39" s="307" t="s">
        <v>16</v>
      </c>
      <c r="D39" s="308" t="s">
        <v>13</v>
      </c>
      <c r="E39" s="306" t="s">
        <v>17</v>
      </c>
      <c r="F39" s="309">
        <f>'Cuantías y huella mat NAL'!H177</f>
        <v>14.673799999999998</v>
      </c>
      <c r="G39" s="309">
        <f>'Cuantías y huella mat BOG'!H177</f>
        <v>15.9176</v>
      </c>
      <c r="H39" s="306">
        <f>'Cuantías y huella mat CALI'!H177</f>
        <v>13.903399999999998</v>
      </c>
      <c r="I39" s="352"/>
      <c r="J39"/>
      <c r="K39" s="5" t="str">
        <f t="shared" si="5"/>
        <v>Concreto</v>
      </c>
      <c r="L39" s="265">
        <f>F39*$L$28</f>
        <v>2467922.0385970892</v>
      </c>
      <c r="M39" s="265">
        <f>G39*$M$28</f>
        <v>809693.28602829983</v>
      </c>
      <c r="N39" s="265">
        <f>H39*$N$28</f>
        <v>61289.848051815061</v>
      </c>
      <c r="O39" s="5" t="s">
        <v>237</v>
      </c>
    </row>
    <row r="40" spans="1:15" ht="14.4" x14ac:dyDescent="0.3">
      <c r="A40" s="325">
        <v>3</v>
      </c>
      <c r="B40" s="306" t="s">
        <v>24</v>
      </c>
      <c r="C40" s="307" t="s">
        <v>19</v>
      </c>
      <c r="D40" s="308" t="s">
        <v>13</v>
      </c>
      <c r="E40" s="306" t="s">
        <v>14</v>
      </c>
      <c r="F40" s="309">
        <f>'Cuantías y huella mat NAL'!H178</f>
        <v>9.0758569999999992</v>
      </c>
      <c r="G40" s="309">
        <f>'Cuantías y huella mat BOG'!H178</f>
        <v>9.6127640000000003</v>
      </c>
      <c r="H40" s="306">
        <f>'Cuantías y huella mat CALI'!H178</f>
        <v>8.7433010000000007</v>
      </c>
      <c r="I40" s="352"/>
      <c r="J40"/>
      <c r="K40" s="5" t="str">
        <f t="shared" si="5"/>
        <v>Ladrillo</v>
      </c>
      <c r="L40" s="265">
        <f>F40*$L$28</f>
        <v>1526428.5672052</v>
      </c>
      <c r="M40" s="265">
        <f>G40*$M$28</f>
        <v>488980.1522198412</v>
      </c>
      <c r="N40" s="265">
        <f>H40*$N$28</f>
        <v>38542.772973609535</v>
      </c>
      <c r="O40" s="5" t="s">
        <v>236</v>
      </c>
    </row>
    <row r="41" spans="1:15" ht="14.4" x14ac:dyDescent="0.3">
      <c r="A41" s="325">
        <v>3</v>
      </c>
      <c r="B41" s="306" t="s">
        <v>25</v>
      </c>
      <c r="C41" s="307" t="s">
        <v>21</v>
      </c>
      <c r="D41" s="308" t="s">
        <v>13</v>
      </c>
      <c r="E41" s="306" t="s">
        <v>14</v>
      </c>
      <c r="F41" s="309">
        <f>'Cuantías y huella mat NAL'!H179</f>
        <v>0.10286099999999999</v>
      </c>
      <c r="G41" s="309">
        <f>'Cuantías y huella mat BOG'!H179</f>
        <v>0.117372</v>
      </c>
      <c r="H41" s="306">
        <f>'Cuantías y huella mat CALI'!H179</f>
        <v>9.3872999999999998E-2</v>
      </c>
      <c r="I41" s="352"/>
      <c r="J41"/>
      <c r="K41" s="5" t="str">
        <f t="shared" si="5"/>
        <v>Vidrio</v>
      </c>
      <c r="L41" s="265">
        <f>F41*$L$28</f>
        <v>17299.740272603907</v>
      </c>
      <c r="M41" s="265">
        <f>G41*$M$28</f>
        <v>5970.4553681279594</v>
      </c>
      <c r="N41" s="265">
        <f>H41*$N$28</f>
        <v>413.81690134557272</v>
      </c>
      <c r="O41" s="5" t="s">
        <v>236</v>
      </c>
    </row>
    <row r="42" spans="1:15" ht="14.4" x14ac:dyDescent="0.3">
      <c r="A42" s="325">
        <v>3</v>
      </c>
      <c r="B42" s="310">
        <v>3.3</v>
      </c>
      <c r="C42" s="311" t="s">
        <v>8</v>
      </c>
      <c r="D42" s="312"/>
      <c r="E42" s="310"/>
      <c r="F42" s="313"/>
      <c r="G42" s="313"/>
      <c r="H42" s="310"/>
      <c r="I42" s="352"/>
      <c r="J42"/>
      <c r="K42" s="73" t="str">
        <f t="shared" si="5"/>
        <v>Sistema industrializado</v>
      </c>
      <c r="L42" s="265"/>
      <c r="M42" s="265"/>
      <c r="N42" s="265"/>
      <c r="O42" s="5"/>
    </row>
    <row r="43" spans="1:15" ht="14.4" x14ac:dyDescent="0.3">
      <c r="A43" s="325">
        <v>3</v>
      </c>
      <c r="B43" s="306" t="s">
        <v>26</v>
      </c>
      <c r="C43" s="307" t="s">
        <v>12</v>
      </c>
      <c r="D43" s="308" t="s">
        <v>13</v>
      </c>
      <c r="E43" s="306" t="s">
        <v>14</v>
      </c>
      <c r="F43" s="309">
        <f>'Cuantías y huella mat NAL'!H181</f>
        <v>1.4137949999999999</v>
      </c>
      <c r="G43" s="309">
        <f>'Cuantías y huella mat BOG'!H181</f>
        <v>1.534565</v>
      </c>
      <c r="H43" s="306">
        <f>'Cuantías y huella mat CALI'!H181</f>
        <v>1.4304350000000001</v>
      </c>
      <c r="I43" s="352"/>
      <c r="J43"/>
      <c r="K43" s="5" t="str">
        <f t="shared" si="5"/>
        <v>Acero</v>
      </c>
      <c r="L43" s="265">
        <f>F43*$L$29</f>
        <v>256398.58589865128</v>
      </c>
      <c r="M43" s="265">
        <f>G43*$M$29</f>
        <v>64479.214122853802</v>
      </c>
      <c r="N43" s="265">
        <f>H43*$N$29</f>
        <v>4719.4850181043948</v>
      </c>
      <c r="O43" s="5" t="s">
        <v>236</v>
      </c>
    </row>
    <row r="44" spans="1:15" ht="14.4" x14ac:dyDescent="0.3">
      <c r="A44" s="325">
        <v>3</v>
      </c>
      <c r="B44" s="306" t="s">
        <v>27</v>
      </c>
      <c r="C44" s="307" t="s">
        <v>16</v>
      </c>
      <c r="D44" s="308" t="s">
        <v>13</v>
      </c>
      <c r="E44" s="306" t="s">
        <v>17</v>
      </c>
      <c r="F44" s="309">
        <f>'Cuantías y huella mat NAL'!H182</f>
        <v>15.4101</v>
      </c>
      <c r="G44" s="309">
        <f>'Cuantías y huella mat BOG'!H182</f>
        <v>16.710699999999999</v>
      </c>
      <c r="H44" s="306">
        <f>'Cuantías y huella mat CALI'!H182</f>
        <v>15.5893</v>
      </c>
      <c r="I44" s="352"/>
      <c r="J44"/>
      <c r="K44" s="5" t="str">
        <f t="shared" si="5"/>
        <v>Concreto</v>
      </c>
      <c r="L44" s="265">
        <f>F44*$L$29</f>
        <v>2794696.4365815455</v>
      </c>
      <c r="M44" s="265">
        <f>G44*$M$29</f>
        <v>702148.68933070486</v>
      </c>
      <c r="N44" s="265">
        <f>H44*$N$29</f>
        <v>51434.331369642685</v>
      </c>
      <c r="O44" s="5" t="s">
        <v>237</v>
      </c>
    </row>
    <row r="45" spans="1:15" ht="14.4" x14ac:dyDescent="0.3">
      <c r="A45" s="325">
        <v>3</v>
      </c>
      <c r="B45" s="306" t="s">
        <v>28</v>
      </c>
      <c r="C45" s="307" t="s">
        <v>19</v>
      </c>
      <c r="D45" s="308" t="s">
        <v>13</v>
      </c>
      <c r="E45" s="306" t="s">
        <v>14</v>
      </c>
      <c r="F45" s="309">
        <f>'Cuantías y huella mat NAL'!H183</f>
        <v>1.8126549999999999</v>
      </c>
      <c r="G45" s="309">
        <f>'Cuantías y huella mat BOG'!H183</f>
        <v>1.970585</v>
      </c>
      <c r="H45" s="306">
        <f>'Cuantías y huella mat CALI'!H183</f>
        <v>1.8344149999999999</v>
      </c>
      <c r="I45" s="352"/>
      <c r="J45"/>
      <c r="K45" s="5" t="str">
        <f t="shared" si="5"/>
        <v>Ladrillo</v>
      </c>
      <c r="L45" s="265">
        <f>F45*$L$29</f>
        <v>328733.78298983921</v>
      </c>
      <c r="M45" s="265">
        <f>G45*$M$29</f>
        <v>82799.863259154139</v>
      </c>
      <c r="N45" s="265">
        <f>H45*$N$29</f>
        <v>6052.350585301655</v>
      </c>
      <c r="O45" s="5" t="s">
        <v>236</v>
      </c>
    </row>
    <row r="46" spans="1:15" ht="14.4" x14ac:dyDescent="0.3">
      <c r="A46" s="325">
        <v>3</v>
      </c>
      <c r="B46" s="306" t="s">
        <v>29</v>
      </c>
      <c r="C46" s="307" t="s">
        <v>21</v>
      </c>
      <c r="D46" s="308" t="s">
        <v>13</v>
      </c>
      <c r="E46" s="306" t="s">
        <v>14</v>
      </c>
      <c r="F46" s="309">
        <f>'Cuantías y huella mat NAL'!H184</f>
        <v>6.0329000000000008E-2</v>
      </c>
      <c r="G46" s="309">
        <f>'Cuantías y huella mat BOG'!H184</f>
        <v>6.5903000000000003E-2</v>
      </c>
      <c r="H46" s="306">
        <f>'Cuantías y huella mat CALI'!H184</f>
        <v>6.1096999999999999E-2</v>
      </c>
      <c r="I46" s="352"/>
      <c r="J46"/>
      <c r="K46" s="5" t="str">
        <f t="shared" si="5"/>
        <v>Vidrio</v>
      </c>
      <c r="L46" s="265">
        <f>F46*$L$29</f>
        <v>10940.956990709215</v>
      </c>
      <c r="M46" s="265">
        <f>G46*$M$29</f>
        <v>2769.1063254658061</v>
      </c>
      <c r="N46" s="265">
        <f>H46*$N$29</f>
        <v>201.5795028443265</v>
      </c>
      <c r="O46" s="5" t="s">
        <v>236</v>
      </c>
    </row>
    <row r="47" spans="1:15" ht="14.4" x14ac:dyDescent="0.3">
      <c r="A47" s="325">
        <v>3</v>
      </c>
      <c r="B47" s="310">
        <v>3.4</v>
      </c>
      <c r="C47" s="311" t="s">
        <v>9</v>
      </c>
      <c r="D47" s="312"/>
      <c r="E47" s="310"/>
      <c r="F47" s="310"/>
      <c r="G47" s="310"/>
      <c r="H47" s="310"/>
      <c r="I47" s="352"/>
      <c r="J47"/>
      <c r="K47" s="73" t="str">
        <f t="shared" si="5"/>
        <v>Otros</v>
      </c>
      <c r="L47" s="270"/>
      <c r="M47" s="265"/>
      <c r="N47" s="265"/>
      <c r="O47" s="5"/>
    </row>
    <row r="48" spans="1:15" ht="14.4" x14ac:dyDescent="0.3">
      <c r="A48" s="325">
        <v>3</v>
      </c>
      <c r="B48" s="306" t="s">
        <v>30</v>
      </c>
      <c r="C48" s="307" t="s">
        <v>12</v>
      </c>
      <c r="D48" s="308" t="s">
        <v>13</v>
      </c>
      <c r="E48" s="306" t="s">
        <v>14</v>
      </c>
      <c r="F48" s="306" t="s">
        <v>31</v>
      </c>
      <c r="G48" s="306" t="s">
        <v>31</v>
      </c>
      <c r="H48" s="306" t="s">
        <v>31</v>
      </c>
      <c r="I48" s="352"/>
      <c r="J48"/>
      <c r="K48" s="5" t="str">
        <f t="shared" si="5"/>
        <v>Acero</v>
      </c>
      <c r="L48" s="214" t="str">
        <f>'Cuantías y huella mat NAL'!H186</f>
        <v>-</v>
      </c>
      <c r="M48" s="144" t="s">
        <v>235</v>
      </c>
      <c r="N48" s="144" t="s">
        <v>235</v>
      </c>
      <c r="O48" s="5" t="s">
        <v>236</v>
      </c>
    </row>
    <row r="49" spans="1:18" ht="14.4" x14ac:dyDescent="0.3">
      <c r="A49" s="325">
        <v>3</v>
      </c>
      <c r="B49" s="306" t="s">
        <v>32</v>
      </c>
      <c r="C49" s="307" t="s">
        <v>16</v>
      </c>
      <c r="D49" s="308" t="s">
        <v>13</v>
      </c>
      <c r="E49" s="306" t="s">
        <v>17</v>
      </c>
      <c r="F49" s="306" t="s">
        <v>31</v>
      </c>
      <c r="G49" s="306" t="s">
        <v>31</v>
      </c>
      <c r="H49" s="306" t="s">
        <v>31</v>
      </c>
      <c r="I49" s="352"/>
      <c r="J49"/>
      <c r="K49" s="5" t="str">
        <f t="shared" si="5"/>
        <v>Concreto</v>
      </c>
      <c r="L49" s="214" t="str">
        <f>'Cuantías y huella mat NAL'!H187</f>
        <v>-</v>
      </c>
      <c r="M49" s="144" t="s">
        <v>235</v>
      </c>
      <c r="N49" s="144" t="s">
        <v>235</v>
      </c>
      <c r="O49" s="5" t="s">
        <v>237</v>
      </c>
    </row>
    <row r="50" spans="1:18" ht="14.4" x14ac:dyDescent="0.3">
      <c r="A50" s="325">
        <v>3</v>
      </c>
      <c r="B50" s="306" t="s">
        <v>33</v>
      </c>
      <c r="C50" s="307" t="s">
        <v>19</v>
      </c>
      <c r="D50" s="308" t="s">
        <v>13</v>
      </c>
      <c r="E50" s="306" t="s">
        <v>14</v>
      </c>
      <c r="F50" s="306" t="s">
        <v>31</v>
      </c>
      <c r="G50" s="306" t="s">
        <v>31</v>
      </c>
      <c r="H50" s="306" t="s">
        <v>31</v>
      </c>
      <c r="I50" s="352"/>
      <c r="J50"/>
      <c r="K50" s="5" t="str">
        <f t="shared" si="5"/>
        <v>Ladrillo</v>
      </c>
      <c r="L50" s="144" t="str">
        <f>'Cuantías y huella mat NAL'!H188</f>
        <v>-</v>
      </c>
      <c r="M50" s="144" t="s">
        <v>235</v>
      </c>
      <c r="N50" s="144" t="s">
        <v>235</v>
      </c>
      <c r="O50" s="5" t="s">
        <v>236</v>
      </c>
    </row>
    <row r="51" spans="1:18" ht="14.4" x14ac:dyDescent="0.3">
      <c r="A51" s="325">
        <v>3</v>
      </c>
      <c r="B51" s="306" t="s">
        <v>34</v>
      </c>
      <c r="C51" s="307" t="s">
        <v>21</v>
      </c>
      <c r="D51" s="308" t="s">
        <v>13</v>
      </c>
      <c r="E51" s="306" t="s">
        <v>14</v>
      </c>
      <c r="F51" s="306" t="s">
        <v>31</v>
      </c>
      <c r="G51" s="306" t="s">
        <v>31</v>
      </c>
      <c r="H51" s="306" t="s">
        <v>31</v>
      </c>
      <c r="I51" s="353"/>
      <c r="J51"/>
      <c r="K51" s="5" t="str">
        <f t="shared" si="5"/>
        <v>Vidrio</v>
      </c>
      <c r="L51" s="144" t="str">
        <f>'Cuantías y huella mat NAL'!H189</f>
        <v>-</v>
      </c>
      <c r="M51" s="144" t="s">
        <v>235</v>
      </c>
      <c r="N51" s="144" t="s">
        <v>235</v>
      </c>
      <c r="O51" s="5" t="s">
        <v>236</v>
      </c>
    </row>
    <row r="52" spans="1:18" ht="14.4" x14ac:dyDescent="0.3">
      <c r="A52" s="284">
        <v>4</v>
      </c>
      <c r="B52" s="284">
        <v>4</v>
      </c>
      <c r="C52" s="285" t="s">
        <v>35</v>
      </c>
      <c r="D52" s="320" t="s">
        <v>36</v>
      </c>
      <c r="E52" s="284"/>
      <c r="F52" s="284"/>
      <c r="G52" s="284"/>
      <c r="H52" s="284"/>
      <c r="I52" s="354" t="s">
        <v>10</v>
      </c>
      <c r="J52"/>
      <c r="K52" s="212" t="str">
        <f t="shared" si="5"/>
        <v>Huella de carbono de los materiales en etapa de producto - Módulos A1-A3</v>
      </c>
      <c r="L52" s="5"/>
      <c r="M52" s="5"/>
      <c r="N52" s="5"/>
      <c r="O52" s="5"/>
    </row>
    <row r="53" spans="1:18" ht="14.4" x14ac:dyDescent="0.3">
      <c r="A53" s="325">
        <v>4</v>
      </c>
      <c r="B53" s="291">
        <v>4.0999999999999996</v>
      </c>
      <c r="C53" s="292" t="s">
        <v>12</v>
      </c>
      <c r="D53" s="314" t="s">
        <v>36</v>
      </c>
      <c r="E53" s="291" t="s">
        <v>407</v>
      </c>
      <c r="F53" s="315">
        <f>'Cuantías y huella mat NAL'!H196</f>
        <v>1.28</v>
      </c>
      <c r="G53" s="315">
        <f>'Cuantías y huella mat BOG'!H196</f>
        <v>1.28</v>
      </c>
      <c r="H53" s="315">
        <f>'Cuantías y huella mat CALI'!H196</f>
        <v>1.28</v>
      </c>
      <c r="I53" s="352"/>
      <c r="J53"/>
      <c r="K53" s="5" t="s">
        <v>335</v>
      </c>
      <c r="L53" s="265">
        <f>F53*SUM(L33,L38,L43)*1000</f>
        <v>694555240.15906346</v>
      </c>
      <c r="M53" s="265">
        <f>G53*SUM(M33,M38,M43)*1000</f>
        <v>194087483.75470564</v>
      </c>
      <c r="N53" s="265">
        <f>H53*SUM(N33,N38,N43)*1000</f>
        <v>14190292.618954955</v>
      </c>
      <c r="O53" s="5" t="s">
        <v>333</v>
      </c>
    </row>
    <row r="54" spans="1:18" ht="14.4" x14ac:dyDescent="0.3">
      <c r="A54" s="325">
        <v>4</v>
      </c>
      <c r="B54" s="291">
        <v>4.2</v>
      </c>
      <c r="C54" s="292" t="s">
        <v>16</v>
      </c>
      <c r="D54" s="314" t="s">
        <v>36</v>
      </c>
      <c r="E54" s="291" t="s">
        <v>340</v>
      </c>
      <c r="F54" s="315">
        <f>'Cuantías y huella mat NAL'!H197</f>
        <v>232.41700999999995</v>
      </c>
      <c r="G54" s="315">
        <f>'Cuantías y huella mat BOG'!H197</f>
        <v>232.41700999999998</v>
      </c>
      <c r="H54" s="315">
        <f>'Cuantías y huella mat CALI'!H197</f>
        <v>232.41700999999998</v>
      </c>
      <c r="I54" s="352"/>
      <c r="J54"/>
      <c r="K54" s="5" t="s">
        <v>336</v>
      </c>
      <c r="L54" s="265">
        <f>F54*SUM(L34,L39,L44)</f>
        <v>1365242559.4054897</v>
      </c>
      <c r="M54" s="265">
        <f>G54*SUM(M34,M39,M44)</f>
        <v>365475083.88424492</v>
      </c>
      <c r="N54" s="265">
        <f>H54*SUM(N34,N39,N44)</f>
        <v>27923749.784962755</v>
      </c>
      <c r="O54" s="5" t="s">
        <v>333</v>
      </c>
    </row>
    <row r="55" spans="1:18" x14ac:dyDescent="0.3">
      <c r="A55" s="325">
        <v>4</v>
      </c>
      <c r="B55" s="291">
        <v>4.3</v>
      </c>
      <c r="C55" s="292" t="s">
        <v>19</v>
      </c>
      <c r="D55" s="314" t="s">
        <v>36</v>
      </c>
      <c r="E55" s="291" t="s">
        <v>407</v>
      </c>
      <c r="F55" s="315">
        <f>'Cuantías y huella mat NAL'!H198</f>
        <v>0.22</v>
      </c>
      <c r="G55" s="315">
        <f>'Cuantías y huella mat BOG'!H198</f>
        <v>0.22</v>
      </c>
      <c r="H55" s="315">
        <f>'Cuantías y huella mat CALI'!H198</f>
        <v>0.21999999999999997</v>
      </c>
      <c r="I55" s="352"/>
      <c r="J55" s="123"/>
      <c r="K55" s="5" t="s">
        <v>337</v>
      </c>
      <c r="L55" s="265">
        <f t="shared" ref="L55:N56" si="7">F55*SUM(L35,L40,L45)*1000</f>
        <v>497279262.15118539</v>
      </c>
      <c r="M55" s="265">
        <f t="shared" si="7"/>
        <v>134830357.57204172</v>
      </c>
      <c r="N55" s="265">
        <f t="shared" si="7"/>
        <v>10824624.364238579</v>
      </c>
      <c r="O55" s="5" t="s">
        <v>333</v>
      </c>
    </row>
    <row r="56" spans="1:18" x14ac:dyDescent="0.3">
      <c r="A56" s="325">
        <v>4</v>
      </c>
      <c r="B56" s="291">
        <v>4.4000000000000004</v>
      </c>
      <c r="C56" s="292" t="s">
        <v>21</v>
      </c>
      <c r="D56" s="314" t="s">
        <v>36</v>
      </c>
      <c r="E56" s="291" t="s">
        <v>407</v>
      </c>
      <c r="F56" s="315">
        <f>'Cuantías y huella mat NAL'!H199</f>
        <v>1.22</v>
      </c>
      <c r="G56" s="315">
        <f>'Cuantías y huella mat BOG'!H199</f>
        <v>1.22</v>
      </c>
      <c r="H56" s="315">
        <f>'Cuantías y huella mat CALI'!H199</f>
        <v>1.22</v>
      </c>
      <c r="I56" s="352"/>
      <c r="J56" s="123"/>
      <c r="K56" s="5" t="s">
        <v>334</v>
      </c>
      <c r="L56" s="265">
        <f t="shared" si="7"/>
        <v>38862503.779068045</v>
      </c>
      <c r="M56" s="265">
        <f t="shared" si="7"/>
        <v>11072447.79827234</v>
      </c>
      <c r="N56" s="265">
        <f t="shared" si="7"/>
        <v>813703.77212415286</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5"/>
      <c r="M57" s="273"/>
      <c r="N57" s="273"/>
      <c r="O57" s="5"/>
      <c r="Q57" s="130"/>
      <c r="R57" s="130"/>
    </row>
    <row r="58" spans="1:18" x14ac:dyDescent="0.3">
      <c r="A58" s="325">
        <v>4</v>
      </c>
      <c r="B58" s="291" t="s">
        <v>41</v>
      </c>
      <c r="C58" s="316" t="s">
        <v>12</v>
      </c>
      <c r="D58" s="317" t="s">
        <v>42</v>
      </c>
      <c r="E58" s="291" t="s">
        <v>37</v>
      </c>
      <c r="F58" s="318">
        <f>'Cuantías y huella mat NAL'!L196</f>
        <v>71.950000000000017</v>
      </c>
      <c r="G58" s="318">
        <f>'Cuantías y huella mat BOG'!L196</f>
        <v>71.95</v>
      </c>
      <c r="H58" s="318">
        <f>'Cuantías y huella mat CALI'!L196</f>
        <v>71.950000000000017</v>
      </c>
      <c r="I58" s="352"/>
      <c r="J58" s="123"/>
      <c r="K58" s="5" t="s">
        <v>335</v>
      </c>
      <c r="L58" s="265">
        <f t="shared" ref="L58:N61" si="8">F58*SUM(L33,L38,L43)</f>
        <v>39041601.194878615</v>
      </c>
      <c r="M58" s="265">
        <f t="shared" si="8"/>
        <v>10909839.418868024</v>
      </c>
      <c r="N58" s="265">
        <f t="shared" si="8"/>
        <v>797649.65151078848</v>
      </c>
      <c r="O58" s="5" t="s">
        <v>333</v>
      </c>
    </row>
    <row r="59" spans="1:18" x14ac:dyDescent="0.3">
      <c r="A59" s="325">
        <v>4</v>
      </c>
      <c r="B59" s="291" t="s">
        <v>43</v>
      </c>
      <c r="C59" s="292" t="s">
        <v>16</v>
      </c>
      <c r="D59" s="317" t="s">
        <v>42</v>
      </c>
      <c r="E59" s="291" t="s">
        <v>38</v>
      </c>
      <c r="F59" s="318">
        <f>'Cuantías y huella mat NAL'!L197</f>
        <v>11.08466</v>
      </c>
      <c r="G59" s="318">
        <f>'Cuantías y huella mat BOG'!L197</f>
        <v>11.084660000000001</v>
      </c>
      <c r="H59" s="318">
        <f>'Cuantías y huella mat CALI'!L197</f>
        <v>11.08466</v>
      </c>
      <c r="I59" s="352"/>
      <c r="J59" s="123"/>
      <c r="K59" s="5" t="s">
        <v>336</v>
      </c>
      <c r="L59" s="265">
        <f t="shared" si="8"/>
        <v>65112487.199364871</v>
      </c>
      <c r="M59" s="265">
        <f t="shared" si="8"/>
        <v>17430596.165609114</v>
      </c>
      <c r="N59" s="265">
        <f t="shared" si="8"/>
        <v>1331766.8628960731</v>
      </c>
      <c r="O59" s="5" t="s">
        <v>333</v>
      </c>
    </row>
    <row r="60" spans="1:18" x14ac:dyDescent="0.3">
      <c r="A60" s="325">
        <v>4</v>
      </c>
      <c r="B60" s="291" t="s">
        <v>44</v>
      </c>
      <c r="C60" s="292" t="s">
        <v>19</v>
      </c>
      <c r="D60" s="317" t="s">
        <v>42</v>
      </c>
      <c r="E60" s="291" t="s">
        <v>37</v>
      </c>
      <c r="F60" s="318">
        <f>'Cuantías y huella mat NAL'!L198</f>
        <v>53.61</v>
      </c>
      <c r="G60" s="318">
        <f>'Cuantías y huella mat BOG'!L198</f>
        <v>53.61</v>
      </c>
      <c r="H60" s="318">
        <f>'Cuantías y huella mat CALI'!L198</f>
        <v>53.61</v>
      </c>
      <c r="I60" s="352"/>
      <c r="J60" s="123"/>
      <c r="K60" s="5" t="s">
        <v>337</v>
      </c>
      <c r="L60" s="265">
        <f t="shared" si="8"/>
        <v>121177914.74511386</v>
      </c>
      <c r="M60" s="265">
        <f t="shared" si="8"/>
        <v>32855706.679259799</v>
      </c>
      <c r="N60" s="265">
        <f t="shared" si="8"/>
        <v>2637764.1462128647</v>
      </c>
      <c r="O60" s="5" t="s">
        <v>333</v>
      </c>
    </row>
    <row r="61" spans="1:18" x14ac:dyDescent="0.3">
      <c r="A61" s="325">
        <v>4</v>
      </c>
      <c r="B61" s="291" t="s">
        <v>45</v>
      </c>
      <c r="C61" s="292" t="s">
        <v>21</v>
      </c>
      <c r="D61" s="317" t="s">
        <v>42</v>
      </c>
      <c r="E61" s="291" t="s">
        <v>37</v>
      </c>
      <c r="F61" s="318">
        <f>'Cuantías y huella mat NAL'!L199</f>
        <v>160.83000000000001</v>
      </c>
      <c r="G61" s="318">
        <f>'Cuantías y huella mat BOG'!L199</f>
        <v>160.83000000000004</v>
      </c>
      <c r="H61" s="318">
        <f>'Cuantías y huella mat CALI'!L199</f>
        <v>160.83000000000001</v>
      </c>
      <c r="I61" s="353"/>
      <c r="J61" s="123"/>
      <c r="K61" s="5" t="s">
        <v>334</v>
      </c>
      <c r="L61" s="265">
        <f t="shared" si="8"/>
        <v>5123161.051465176</v>
      </c>
      <c r="M61" s="265">
        <f t="shared" si="8"/>
        <v>1459657.1962263449</v>
      </c>
      <c r="N61" s="265">
        <f t="shared" si="8"/>
        <v>107268.83415633404</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9">C62</f>
        <v>Consumo energético construcción por unidad de vivienda y sistema constructivo - Módulo A5</v>
      </c>
      <c r="L62" s="265"/>
      <c r="M62" s="273"/>
      <c r="N62" s="273"/>
      <c r="O62" s="5"/>
    </row>
    <row r="63" spans="1:18" x14ac:dyDescent="0.3">
      <c r="A63" s="325">
        <v>5</v>
      </c>
      <c r="B63" s="294">
        <v>5.0999999999999996</v>
      </c>
      <c r="C63" s="295" t="s">
        <v>6</v>
      </c>
      <c r="D63" s="323"/>
      <c r="E63" s="294"/>
      <c r="F63" s="294"/>
      <c r="G63" s="294"/>
      <c r="H63" s="294"/>
      <c r="I63" s="352"/>
      <c r="J63" s="123"/>
      <c r="K63" s="73" t="str">
        <f t="shared" si="9"/>
        <v>Mampostería estructural</v>
      </c>
      <c r="L63" s="265"/>
      <c r="M63" s="265"/>
      <c r="N63" s="265"/>
      <c r="O63" s="5"/>
    </row>
    <row r="64" spans="1:18" x14ac:dyDescent="0.3">
      <c r="A64" s="325">
        <v>5</v>
      </c>
      <c r="B64" s="291" t="s">
        <v>47</v>
      </c>
      <c r="C64" s="292" t="s">
        <v>48</v>
      </c>
      <c r="D64" s="314" t="s">
        <v>49</v>
      </c>
      <c r="E64" s="291" t="s">
        <v>368</v>
      </c>
      <c r="F64" s="322">
        <f>'Consumo energ huella NAL'!C63</f>
        <v>50.570000000000007</v>
      </c>
      <c r="G64" s="322">
        <f>'Consumo energ huella BOG'!C63</f>
        <v>47.489000000000004</v>
      </c>
      <c r="H64" s="322">
        <f>'Consumo energ huella CALI'!C63</f>
        <v>61.911200000000001</v>
      </c>
      <c r="I64" s="352"/>
      <c r="J64" s="123"/>
      <c r="K64" s="5" t="str">
        <f t="shared" si="9"/>
        <v xml:space="preserve">Electricidad </v>
      </c>
      <c r="L64" s="265">
        <f>F64*$L$27</f>
        <v>2605140.0648313672</v>
      </c>
      <c r="M64" s="265">
        <f>G64*$M$27</f>
        <v>258128.25429016951</v>
      </c>
      <c r="N64" s="265">
        <f>H64*$N$27</f>
        <v>31713.103264272355</v>
      </c>
      <c r="O64" s="5" t="s">
        <v>370</v>
      </c>
    </row>
    <row r="65" spans="1:15" x14ac:dyDescent="0.3">
      <c r="A65" s="325">
        <v>5</v>
      </c>
      <c r="B65" s="291" t="s">
        <v>51</v>
      </c>
      <c r="C65" s="292" t="s">
        <v>52</v>
      </c>
      <c r="D65" s="314" t="s">
        <v>49</v>
      </c>
      <c r="E65" s="291" t="s">
        <v>369</v>
      </c>
      <c r="F65" s="322">
        <f>'Consumo energ huella NAL'!C64</f>
        <v>0</v>
      </c>
      <c r="G65" s="322">
        <f>'Consumo energ huella BOG'!C64</f>
        <v>0</v>
      </c>
      <c r="H65" s="322">
        <f>'Consumo energ huella CALI'!C64</f>
        <v>0</v>
      </c>
      <c r="I65" s="352"/>
      <c r="J65" s="123"/>
      <c r="K65" s="5" t="str">
        <f t="shared" si="9"/>
        <v>Gasolina</v>
      </c>
      <c r="L65" s="265">
        <f>F65*$L$27</f>
        <v>0</v>
      </c>
      <c r="M65" s="265">
        <f>G65*$M$27</f>
        <v>0</v>
      </c>
      <c r="N65" s="265">
        <f>H65*$N$27</f>
        <v>0</v>
      </c>
      <c r="O65" s="5" t="s">
        <v>371</v>
      </c>
    </row>
    <row r="66" spans="1:15" x14ac:dyDescent="0.3">
      <c r="A66" s="325">
        <v>5</v>
      </c>
      <c r="B66" s="291" t="s">
        <v>53</v>
      </c>
      <c r="C66" s="292" t="s">
        <v>54</v>
      </c>
      <c r="D66" s="314" t="s">
        <v>49</v>
      </c>
      <c r="E66" s="291" t="s">
        <v>369</v>
      </c>
      <c r="F66" s="322">
        <f>'Consumo energ huella NAL'!C65</f>
        <v>4204.6037500000002</v>
      </c>
      <c r="G66" s="322">
        <f>'Consumo energ huella BOG'!C65</f>
        <v>3948.4363749999998</v>
      </c>
      <c r="H66" s="322">
        <f>'Consumo energ huella CALI'!C65</f>
        <v>5147.5590999999995</v>
      </c>
      <c r="I66" s="352"/>
      <c r="J66" s="123"/>
      <c r="K66" s="5" t="str">
        <f t="shared" si="9"/>
        <v>ACPM</v>
      </c>
      <c r="L66" s="265">
        <f>F66*$L$27</f>
        <v>216602366.73650798</v>
      </c>
      <c r="M66" s="265">
        <f>G66*$M$27</f>
        <v>21461875.142760534</v>
      </c>
      <c r="N66" s="265">
        <f>H66*$N$27</f>
        <v>2636761.576213106</v>
      </c>
      <c r="O66" s="5" t="s">
        <v>371</v>
      </c>
    </row>
    <row r="67" spans="1:15" x14ac:dyDescent="0.3">
      <c r="A67" s="325">
        <v>5</v>
      </c>
      <c r="B67" s="294">
        <v>5.2</v>
      </c>
      <c r="C67" s="295" t="s">
        <v>7</v>
      </c>
      <c r="D67" s="295"/>
      <c r="E67" s="294"/>
      <c r="F67" s="324"/>
      <c r="G67" s="324"/>
      <c r="H67" s="324"/>
      <c r="I67" s="352"/>
      <c r="J67" s="123"/>
      <c r="K67" s="73" t="str">
        <f t="shared" si="9"/>
        <v>Mampostería confinada</v>
      </c>
      <c r="L67" s="265"/>
      <c r="M67" s="265"/>
      <c r="N67" s="265"/>
      <c r="O67" s="5"/>
    </row>
    <row r="68" spans="1:15" x14ac:dyDescent="0.3">
      <c r="A68" s="325">
        <v>5</v>
      </c>
      <c r="B68" s="291" t="s">
        <v>55</v>
      </c>
      <c r="C68" s="292" t="s">
        <v>48</v>
      </c>
      <c r="D68" s="314" t="s">
        <v>49</v>
      </c>
      <c r="E68" s="291" t="s">
        <v>368</v>
      </c>
      <c r="F68" s="322">
        <f>'Consumo energ huella NAL'!C67</f>
        <v>378.73110000000003</v>
      </c>
      <c r="G68" s="322">
        <f>'Consumo energ huella BOG'!C67</f>
        <v>411.27720000000005</v>
      </c>
      <c r="H68" s="322">
        <f>'Consumo energ huella CALI'!C67</f>
        <v>358.57229999999998</v>
      </c>
      <c r="I68" s="352"/>
      <c r="J68" s="123"/>
      <c r="K68" s="5" t="str">
        <f t="shared" si="9"/>
        <v xml:space="preserve">Electricidad </v>
      </c>
      <c r="L68" s="265">
        <f>F68*$L$28</f>
        <v>63697121.971958064</v>
      </c>
      <c r="M68" s="265">
        <f>G68*$M$28</f>
        <v>20920766.166791372</v>
      </c>
      <c r="N68" s="265">
        <f>H68*$N$28</f>
        <v>1580681.1127198993</v>
      </c>
      <c r="O68" s="5" t="s">
        <v>370</v>
      </c>
    </row>
    <row r="69" spans="1:15" x14ac:dyDescent="0.3">
      <c r="A69" s="325">
        <v>5</v>
      </c>
      <c r="B69" s="291" t="s">
        <v>56</v>
      </c>
      <c r="C69" s="292" t="s">
        <v>52</v>
      </c>
      <c r="D69" s="314" t="s">
        <v>49</v>
      </c>
      <c r="E69" s="291" t="s">
        <v>369</v>
      </c>
      <c r="F69" s="322">
        <f>'Consumo energ huella NAL'!C68</f>
        <v>0</v>
      </c>
      <c r="G69" s="322">
        <f>'Consumo energ huella BOG'!C68</f>
        <v>0</v>
      </c>
      <c r="H69" s="322">
        <f>'Consumo energ huella CALI'!C68</f>
        <v>0</v>
      </c>
      <c r="I69" s="352"/>
      <c r="J69" s="123"/>
      <c r="K69" s="5" t="str">
        <f t="shared" si="9"/>
        <v>Gasolina</v>
      </c>
      <c r="L69" s="265">
        <f>F69*$L$28</f>
        <v>0</v>
      </c>
      <c r="M69" s="265">
        <f>G69*$M$28</f>
        <v>0</v>
      </c>
      <c r="N69" s="265">
        <f>H69*$N$28</f>
        <v>0</v>
      </c>
      <c r="O69" s="5" t="s">
        <v>371</v>
      </c>
    </row>
    <row r="70" spans="1:15" x14ac:dyDescent="0.3">
      <c r="A70" s="325">
        <v>5</v>
      </c>
      <c r="B70" s="291" t="s">
        <v>57</v>
      </c>
      <c r="C70" s="292" t="s">
        <v>54</v>
      </c>
      <c r="D70" s="314" t="s">
        <v>49</v>
      </c>
      <c r="E70" s="291" t="s">
        <v>369</v>
      </c>
      <c r="F70" s="322">
        <f>'Consumo energ huella NAL'!C69</f>
        <v>5214.7895250000001</v>
      </c>
      <c r="G70" s="322">
        <f>'Consumo energ huella BOG'!C69</f>
        <v>5662.9203000000007</v>
      </c>
      <c r="H70" s="322">
        <f>'Consumo energ huella CALI'!C69</f>
        <v>4937.2208250000003</v>
      </c>
      <c r="I70" s="352"/>
      <c r="J70" s="123"/>
      <c r="K70" s="5" t="str">
        <f t="shared" si="9"/>
        <v>ACPM</v>
      </c>
      <c r="L70" s="265">
        <f>F70*$L$28</f>
        <v>877052569.57248616</v>
      </c>
      <c r="M70" s="265">
        <f>G70*$M$28</f>
        <v>288060294.65644103</v>
      </c>
      <c r="N70" s="265">
        <f>H70*$N$28</f>
        <v>21764569.397593901</v>
      </c>
      <c r="O70" s="5" t="s">
        <v>371</v>
      </c>
    </row>
    <row r="71" spans="1:15" x14ac:dyDescent="0.3">
      <c r="A71" s="325">
        <v>5</v>
      </c>
      <c r="B71" s="294">
        <v>5.3</v>
      </c>
      <c r="C71" s="295" t="s">
        <v>8</v>
      </c>
      <c r="D71" s="295"/>
      <c r="E71" s="294"/>
      <c r="F71" s="324"/>
      <c r="G71" s="324"/>
      <c r="H71" s="324"/>
      <c r="I71" s="352"/>
      <c r="J71" s="123"/>
      <c r="K71" s="73" t="str">
        <f t="shared" si="9"/>
        <v>Sistema industrializado</v>
      </c>
      <c r="L71" s="265"/>
      <c r="M71" s="265"/>
      <c r="N71" s="265"/>
      <c r="O71" s="5"/>
    </row>
    <row r="72" spans="1:15" x14ac:dyDescent="0.3">
      <c r="A72" s="325">
        <v>5</v>
      </c>
      <c r="B72" s="291" t="s">
        <v>58</v>
      </c>
      <c r="C72" s="292" t="s">
        <v>48</v>
      </c>
      <c r="D72" s="314" t="s">
        <v>49</v>
      </c>
      <c r="E72" s="291" t="s">
        <v>368</v>
      </c>
      <c r="F72" s="322">
        <f>'Consumo energ huella NAL'!C71</f>
        <v>276.07862499999999</v>
      </c>
      <c r="G72" s="322">
        <f>'Consumo energ huella BOG'!C71</f>
        <v>300.00037500000002</v>
      </c>
      <c r="H72" s="322">
        <f>'Consumo energ huella CALI'!C71</f>
        <v>279.37462499999998</v>
      </c>
      <c r="I72" s="352"/>
      <c r="J72" s="123"/>
      <c r="K72" s="5" t="str">
        <f t="shared" si="9"/>
        <v xml:space="preserve">Electricidad </v>
      </c>
      <c r="L72" s="265">
        <f>F72*$L$29</f>
        <v>50068198.746525511</v>
      </c>
      <c r="M72" s="265">
        <f>G72*$M$29</f>
        <v>12605388.769170051</v>
      </c>
      <c r="N72" s="265">
        <f>H72*$N$29</f>
        <v>921750.62629621988</v>
      </c>
      <c r="O72" s="5" t="s">
        <v>370</v>
      </c>
    </row>
    <row r="73" spans="1:15" x14ac:dyDescent="0.3">
      <c r="A73" s="325">
        <v>5</v>
      </c>
      <c r="B73" s="291" t="s">
        <v>59</v>
      </c>
      <c r="C73" s="292" t="s">
        <v>52</v>
      </c>
      <c r="D73" s="314" t="s">
        <v>49</v>
      </c>
      <c r="E73" s="291" t="s">
        <v>369</v>
      </c>
      <c r="F73" s="322">
        <f>'Consumo energ huella NAL'!C72</f>
        <v>1290.332525</v>
      </c>
      <c r="G73" s="322">
        <f>'Consumo energ huella BOG'!C72</f>
        <v>1402.1376749999999</v>
      </c>
      <c r="H73" s="322">
        <f>'Consumo energ huella CALI'!C72</f>
        <v>1305.7373250000001</v>
      </c>
      <c r="I73" s="352"/>
      <c r="J73" s="123"/>
      <c r="K73" s="5" t="str">
        <f t="shared" si="9"/>
        <v>Gasolina</v>
      </c>
      <c r="L73" s="265">
        <f>F73*$L$29</f>
        <v>234008066.76288721</v>
      </c>
      <c r="M73" s="265">
        <f>G73*$M$29</f>
        <v>58914894.693965651</v>
      </c>
      <c r="N73" s="265">
        <f>H73*$N$29</f>
        <v>4308065.5485339835</v>
      </c>
      <c r="O73" s="5" t="s">
        <v>371</v>
      </c>
    </row>
    <row r="74" spans="1:15" x14ac:dyDescent="0.3">
      <c r="A74" s="325">
        <v>5</v>
      </c>
      <c r="B74" s="291" t="s">
        <v>60</v>
      </c>
      <c r="C74" s="292" t="s">
        <v>54</v>
      </c>
      <c r="D74" s="314" t="s">
        <v>49</v>
      </c>
      <c r="E74" s="291" t="s">
        <v>369</v>
      </c>
      <c r="F74" s="322">
        <f>'Consumo energ huella NAL'!C73</f>
        <v>16131.032825</v>
      </c>
      <c r="G74" s="322">
        <f>'Consumo energ huella BOG'!C73</f>
        <v>17528.759775000002</v>
      </c>
      <c r="H74" s="322">
        <f>'Consumo energ huella CALI'!C73</f>
        <v>16323.615225</v>
      </c>
      <c r="I74" s="352"/>
      <c r="J74" s="123"/>
      <c r="K74" s="5" t="str">
        <f t="shared" si="9"/>
        <v>ACPM</v>
      </c>
      <c r="L74" s="265">
        <f>F74*$L$29</f>
        <v>2925441103.8479595</v>
      </c>
      <c r="M74" s="265">
        <f>G74*$M$29</f>
        <v>736521851.36523497</v>
      </c>
      <c r="N74" s="265">
        <f>H74*$N$29</f>
        <v>53857083.681319527</v>
      </c>
      <c r="O74" s="5" t="s">
        <v>371</v>
      </c>
    </row>
    <row r="75" spans="1:15" x14ac:dyDescent="0.3">
      <c r="A75" s="325">
        <v>5</v>
      </c>
      <c r="B75" s="294">
        <v>5.4</v>
      </c>
      <c r="C75" s="295" t="s">
        <v>9</v>
      </c>
      <c r="D75" s="295"/>
      <c r="E75" s="294"/>
      <c r="F75" s="294"/>
      <c r="G75" s="294"/>
      <c r="H75" s="294"/>
      <c r="I75" s="352"/>
      <c r="J75" s="123"/>
      <c r="K75" s="73" t="str">
        <f t="shared" si="9"/>
        <v>Otros</v>
      </c>
      <c r="L75" s="265"/>
      <c r="M75" s="265"/>
      <c r="N75" s="265"/>
      <c r="O75" s="5"/>
    </row>
    <row r="76" spans="1:15" x14ac:dyDescent="0.3">
      <c r="A76" s="325">
        <v>5</v>
      </c>
      <c r="B76" s="291" t="s">
        <v>61</v>
      </c>
      <c r="C76" s="292" t="s">
        <v>48</v>
      </c>
      <c r="D76" s="314" t="s">
        <v>49</v>
      </c>
      <c r="E76" s="291" t="s">
        <v>368</v>
      </c>
      <c r="F76" s="291" t="s">
        <v>62</v>
      </c>
      <c r="G76" s="291" t="s">
        <v>62</v>
      </c>
      <c r="H76" s="291" t="s">
        <v>62</v>
      </c>
      <c r="I76" s="352"/>
      <c r="J76" s="123"/>
      <c r="K76" s="5" t="str">
        <f t="shared" si="9"/>
        <v xml:space="preserve">Electricidad </v>
      </c>
      <c r="L76" s="274" t="s">
        <v>235</v>
      </c>
      <c r="M76" s="274" t="s">
        <v>235</v>
      </c>
      <c r="N76" s="274" t="s">
        <v>235</v>
      </c>
      <c r="O76" s="5" t="s">
        <v>370</v>
      </c>
    </row>
    <row r="77" spans="1:15" x14ac:dyDescent="0.3">
      <c r="A77" s="325">
        <v>5</v>
      </c>
      <c r="B77" s="291" t="s">
        <v>63</v>
      </c>
      <c r="C77" s="292" t="s">
        <v>52</v>
      </c>
      <c r="D77" s="314" t="s">
        <v>49</v>
      </c>
      <c r="E77" s="291" t="s">
        <v>369</v>
      </c>
      <c r="F77" s="291" t="s">
        <v>62</v>
      </c>
      <c r="G77" s="291" t="s">
        <v>62</v>
      </c>
      <c r="H77" s="291" t="s">
        <v>62</v>
      </c>
      <c r="I77" s="352"/>
      <c r="J77" s="123"/>
      <c r="K77" s="5" t="str">
        <f t="shared" si="9"/>
        <v>Gasolina</v>
      </c>
      <c r="L77" s="274" t="s">
        <v>235</v>
      </c>
      <c r="M77" s="274" t="s">
        <v>235</v>
      </c>
      <c r="N77" s="274" t="s">
        <v>235</v>
      </c>
      <c r="O77" s="5" t="s">
        <v>371</v>
      </c>
    </row>
    <row r="78" spans="1:15" x14ac:dyDescent="0.3">
      <c r="A78" s="325">
        <v>5</v>
      </c>
      <c r="B78" s="291" t="s">
        <v>64</v>
      </c>
      <c r="C78" s="292" t="s">
        <v>54</v>
      </c>
      <c r="D78" s="314" t="s">
        <v>49</v>
      </c>
      <c r="E78" s="291" t="s">
        <v>369</v>
      </c>
      <c r="F78" s="291" t="s">
        <v>62</v>
      </c>
      <c r="G78" s="291" t="s">
        <v>62</v>
      </c>
      <c r="H78" s="291" t="s">
        <v>62</v>
      </c>
      <c r="I78" s="353"/>
      <c r="J78" s="123"/>
      <c r="K78" s="5" t="str">
        <f t="shared" si="9"/>
        <v>ACPM</v>
      </c>
      <c r="L78" s="274" t="s">
        <v>235</v>
      </c>
      <c r="M78" s="274" t="s">
        <v>235</v>
      </c>
      <c r="N78" s="274" t="s">
        <v>235</v>
      </c>
      <c r="O78" s="5" t="s">
        <v>371</v>
      </c>
    </row>
    <row r="79" spans="1:15" x14ac:dyDescent="0.3">
      <c r="K79" s="212" t="s">
        <v>419</v>
      </c>
      <c r="L79" s="267"/>
      <c r="M79" s="267"/>
      <c r="N79" s="267"/>
      <c r="O79" s="5"/>
    </row>
    <row r="80" spans="1:15" x14ac:dyDescent="0.3">
      <c r="A80" s="123"/>
      <c r="K80" s="5" t="s">
        <v>405</v>
      </c>
      <c r="L80" s="267">
        <v>0.16600000000000001</v>
      </c>
      <c r="M80" s="267">
        <v>0.16600000000000001</v>
      </c>
      <c r="N80" s="26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267"/>
      <c r="M83" s="267"/>
      <c r="N83" s="267"/>
      <c r="O83" s="5"/>
    </row>
    <row r="84" spans="1:15" x14ac:dyDescent="0.3">
      <c r="K84" s="5" t="s">
        <v>416</v>
      </c>
      <c r="L84" s="267">
        <f>SUM(L53:L56)/1000000000</f>
        <v>2.595939565494807</v>
      </c>
      <c r="M84" s="267">
        <f>SUM(M53:M56)/1000000000</f>
        <v>0.70546537300926471</v>
      </c>
      <c r="N84" s="267">
        <f>SUM(N53:N56)/1000000000</f>
        <v>5.3752370540280446E-2</v>
      </c>
      <c r="O84" s="5" t="s">
        <v>384</v>
      </c>
    </row>
    <row r="85" spans="1:15" x14ac:dyDescent="0.3">
      <c r="K85" s="5" t="s">
        <v>417</v>
      </c>
      <c r="L85" s="267">
        <f>SUM(L58:L61)/1000000000</f>
        <v>0.23045516419082251</v>
      </c>
      <c r="M85" s="267">
        <f>SUM(M58:M61)/1000000000</f>
        <v>6.2655799459963274E-2</v>
      </c>
      <c r="N85" s="267">
        <f>SUM(N58:N61)/1000000000</f>
        <v>4.8744494947760607E-3</v>
      </c>
      <c r="O85" s="5" t="s">
        <v>384</v>
      </c>
    </row>
    <row r="86" spans="1:15" x14ac:dyDescent="0.3">
      <c r="K86" s="5" t="s">
        <v>404</v>
      </c>
      <c r="L86" s="267">
        <f>((SUM(L64,L68,L72)*L80/1000)+SUM(L65,L69,L73)*L81+SUM(L66,L70,L74)*L82)/1000000</f>
        <v>0.33462075285145648</v>
      </c>
      <c r="M86" s="267">
        <f>((SUM(M64,M68,M72)*M80/1000)+SUM(M65,M69,M73)*M81+SUM(M66,M70,M74)*M82)/1000000</f>
        <v>8.7533238892744406E-2</v>
      </c>
      <c r="N86" s="267">
        <f>((SUM(N64,N68,N72)*N80/1000)+SUM(N65,N69,N73)*N81+SUM(N66,N70,N74)*N82)/1000000</f>
        <v>6.5428555846498114E-3</v>
      </c>
      <c r="O86" s="5" t="s">
        <v>384</v>
      </c>
    </row>
    <row r="87" spans="1:15" x14ac:dyDescent="0.3">
      <c r="K87" s="217" t="s">
        <v>418</v>
      </c>
      <c r="L87" s="275">
        <f>SUM(L84:L86)</f>
        <v>3.1610154825370858</v>
      </c>
      <c r="M87" s="275">
        <f>SUM(M84:M86)</f>
        <v>0.8556544113619724</v>
      </c>
      <c r="N87" s="275">
        <f>SUM(N84:N86)</f>
        <v>6.5169675619706324E-2</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84" t="s">
        <v>464</v>
      </c>
      <c r="B92" s="284" t="s">
        <v>464</v>
      </c>
      <c r="C92" s="285" t="s">
        <v>477</v>
      </c>
      <c r="D92" s="285" t="s">
        <v>475</v>
      </c>
      <c r="E92" s="330"/>
      <c r="F92" s="284"/>
      <c r="G92" s="284"/>
      <c r="H92" s="284"/>
      <c r="I92" s="354" t="s">
        <v>466</v>
      </c>
      <c r="K92" s="73" t="str">
        <f>C92</f>
        <v>Huella de carbono por uso y fin de vida de edificaciones residenciales formales</v>
      </c>
      <c r="L92" s="144"/>
      <c r="M92" s="144"/>
      <c r="N92" s="235"/>
      <c r="O92" s="5"/>
    </row>
    <row r="93" spans="1:15" x14ac:dyDescent="0.3">
      <c r="A93" s="325" t="s">
        <v>464</v>
      </c>
      <c r="B93" s="291" t="s">
        <v>468</v>
      </c>
      <c r="C93" s="292" t="s">
        <v>6</v>
      </c>
      <c r="D93" s="292" t="s">
        <v>465</v>
      </c>
      <c r="E93" s="291" t="s">
        <v>455</v>
      </c>
      <c r="F93" s="315">
        <f>'Huella uso y fin de vida NAL'!F46</f>
        <v>0.698192389047401</v>
      </c>
      <c r="G93" s="315">
        <f>'Huella uso y fin de vida BOG'!F46</f>
        <v>0.65565470364785494</v>
      </c>
      <c r="H93" s="315">
        <f>'Huella uso y fin de vida CALI'!F46</f>
        <v>0.8547741474548437</v>
      </c>
      <c r="I93" s="352"/>
      <c r="K93" s="5" t="str">
        <f>C93</f>
        <v>Mampostería estructural</v>
      </c>
      <c r="L93" s="274">
        <f>F93*L27</f>
        <v>35967.746997581831</v>
      </c>
      <c r="M93" s="274">
        <f t="shared" ref="L93:N95" si="10">G93*M27</f>
        <v>3563.8359213661947</v>
      </c>
      <c r="N93" s="274">
        <f t="shared" si="10"/>
        <v>437.84550785424642</v>
      </c>
      <c r="O93" s="5" t="s">
        <v>476</v>
      </c>
    </row>
    <row r="94" spans="1:15" x14ac:dyDescent="0.3">
      <c r="A94" s="325" t="s">
        <v>464</v>
      </c>
      <c r="B94" s="291" t="s">
        <v>469</v>
      </c>
      <c r="C94" s="292" t="s">
        <v>7</v>
      </c>
      <c r="D94" s="292" t="s">
        <v>465</v>
      </c>
      <c r="E94" s="291" t="s">
        <v>455</v>
      </c>
      <c r="F94" s="31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0"/>
        <v>145638.32058371161</v>
      </c>
      <c r="M94" s="274">
        <f t="shared" si="10"/>
        <v>47833.640760054695</v>
      </c>
      <c r="N94" s="274">
        <f t="shared" si="10"/>
        <v>3614.099593640432</v>
      </c>
      <c r="O94" s="5" t="s">
        <v>476</v>
      </c>
    </row>
    <row r="95" spans="1:15" x14ac:dyDescent="0.3">
      <c r="A95" s="325" t="s">
        <v>464</v>
      </c>
      <c r="B95" s="291" t="s">
        <v>470</v>
      </c>
      <c r="C95" s="292" t="s">
        <v>8</v>
      </c>
      <c r="D95" s="292" t="s">
        <v>465</v>
      </c>
      <c r="E95" s="291" t="s">
        <v>455</v>
      </c>
      <c r="F95" s="31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0"/>
        <v>119469.26060533317</v>
      </c>
      <c r="M95" s="274">
        <f t="shared" si="10"/>
        <v>30078.103738453799</v>
      </c>
      <c r="N95" s="274">
        <f t="shared" si="10"/>
        <v>2199.4173655738718</v>
      </c>
      <c r="O95" s="5" t="s">
        <v>476</v>
      </c>
    </row>
    <row r="96" spans="1:15" x14ac:dyDescent="0.3">
      <c r="A96" s="325" t="s">
        <v>464</v>
      </c>
      <c r="B96" s="291" t="s">
        <v>471</v>
      </c>
      <c r="C96" s="292" t="s">
        <v>9</v>
      </c>
      <c r="D96" s="292" t="s">
        <v>465</v>
      </c>
      <c r="E96" s="291" t="s">
        <v>455</v>
      </c>
      <c r="F96" s="291"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0.30107532818662658</v>
      </c>
      <c r="M97" s="218">
        <f>SUM(M94:M96)/1000000</f>
        <v>7.7911744498508489E-2</v>
      </c>
      <c r="N97" s="218">
        <f>SUM(N94:N96)/1000000</f>
        <v>5.8135169592143038E-3</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600</v>
      </c>
      <c r="D103" s="285" t="s">
        <v>68</v>
      </c>
      <c r="E103" s="284" t="s">
        <v>238</v>
      </c>
      <c r="F103" s="286">
        <f>'Número de viviendas existentes'!L12</f>
        <v>13485574</v>
      </c>
      <c r="G103" s="287">
        <f>'Número de viviendas existentes'!F12</f>
        <v>2729436</v>
      </c>
      <c r="H103" s="288">
        <f>'Número de viviendas existentes'!I12</f>
        <v>761610</v>
      </c>
      <c r="I103" s="354" t="s">
        <v>10</v>
      </c>
      <c r="J103" s="123"/>
      <c r="K103" s="212" t="str">
        <f t="shared" ref="K103:K128" si="11">C103</f>
        <v xml:space="preserve">Participación de viviendas urbanas existentes por estrato socioeconómico </v>
      </c>
      <c r="L103" s="273">
        <f>F103</f>
        <v>13485574</v>
      </c>
      <c r="M103" s="273">
        <f>G103</f>
        <v>2729436</v>
      </c>
      <c r="N103" s="273">
        <f>H103</f>
        <v>761610</v>
      </c>
      <c r="O103" s="5" t="s">
        <v>238</v>
      </c>
    </row>
    <row r="104" spans="1:16" x14ac:dyDescent="0.3">
      <c r="A104" s="325">
        <v>6</v>
      </c>
      <c r="B104" s="291">
        <v>6.1</v>
      </c>
      <c r="C104" s="292" t="s">
        <v>69</v>
      </c>
      <c r="D104" s="292" t="s">
        <v>68</v>
      </c>
      <c r="E104" s="291" t="s">
        <v>5</v>
      </c>
      <c r="F104" s="293">
        <v>0.252</v>
      </c>
      <c r="G104" s="326">
        <v>7.9000000000000001E-2</v>
      </c>
      <c r="H104" s="326">
        <v>0.22500000000000001</v>
      </c>
      <c r="I104" s="352"/>
      <c r="J104" s="123"/>
      <c r="K104" s="5" t="str">
        <f t="shared" si="11"/>
        <v>Estrato 1</v>
      </c>
      <c r="L104" s="265">
        <f t="shared" ref="L104:L109" si="12">$F$103*F104</f>
        <v>3398364.648</v>
      </c>
      <c r="M104" s="265">
        <f t="shared" ref="M104:M109" si="13">$G$103*G104</f>
        <v>215625.44399999999</v>
      </c>
      <c r="N104" s="265">
        <f t="shared" ref="N104:N109" si="14">$H$103*H104</f>
        <v>171362.25</v>
      </c>
      <c r="O104" s="5" t="s">
        <v>238</v>
      </c>
    </row>
    <row r="105" spans="1:16" x14ac:dyDescent="0.3">
      <c r="A105" s="325">
        <v>6</v>
      </c>
      <c r="B105" s="291">
        <v>6.2</v>
      </c>
      <c r="C105" s="292" t="s">
        <v>70</v>
      </c>
      <c r="D105" s="292" t="s">
        <v>68</v>
      </c>
      <c r="E105" s="291" t="s">
        <v>5</v>
      </c>
      <c r="F105" s="293">
        <v>0.35489999999999999</v>
      </c>
      <c r="G105" s="326">
        <v>0.34</v>
      </c>
      <c r="H105" s="326">
        <v>0.37</v>
      </c>
      <c r="I105" s="352"/>
      <c r="J105" s="123"/>
      <c r="K105" s="5" t="str">
        <f t="shared" si="11"/>
        <v>Estrato 2</v>
      </c>
      <c r="L105" s="265">
        <f t="shared" si="12"/>
        <v>4786030.2126000002</v>
      </c>
      <c r="M105" s="265">
        <f t="shared" si="13"/>
        <v>928008.24000000011</v>
      </c>
      <c r="N105" s="265">
        <f t="shared" si="14"/>
        <v>281795.7</v>
      </c>
      <c r="O105" s="5" t="s">
        <v>238</v>
      </c>
    </row>
    <row r="106" spans="1:16" x14ac:dyDescent="0.3">
      <c r="A106" s="325">
        <v>6</v>
      </c>
      <c r="B106" s="291">
        <v>6.3</v>
      </c>
      <c r="C106" s="292" t="s">
        <v>71</v>
      </c>
      <c r="D106" s="292" t="s">
        <v>68</v>
      </c>
      <c r="E106" s="291" t="s">
        <v>5</v>
      </c>
      <c r="F106" s="293">
        <v>0.245</v>
      </c>
      <c r="G106" s="326">
        <v>0.36</v>
      </c>
      <c r="H106" s="326">
        <v>0.25</v>
      </c>
      <c r="I106" s="352"/>
      <c r="J106" s="123"/>
      <c r="K106" s="5" t="str">
        <f t="shared" si="11"/>
        <v>Estrato 3</v>
      </c>
      <c r="L106" s="265">
        <f t="shared" si="12"/>
        <v>3303965.63</v>
      </c>
      <c r="M106" s="265">
        <f t="shared" si="13"/>
        <v>982596.96</v>
      </c>
      <c r="N106" s="265">
        <f t="shared" si="14"/>
        <v>190402.5</v>
      </c>
      <c r="O106" s="5" t="s">
        <v>238</v>
      </c>
    </row>
    <row r="107" spans="1:16" x14ac:dyDescent="0.3">
      <c r="A107" s="325">
        <v>6</v>
      </c>
      <c r="B107" s="291">
        <v>6.4</v>
      </c>
      <c r="C107" s="292" t="s">
        <v>72</v>
      </c>
      <c r="D107" s="292" t="s">
        <v>68</v>
      </c>
      <c r="E107" s="291" t="s">
        <v>5</v>
      </c>
      <c r="F107" s="293">
        <v>9.01E-2</v>
      </c>
      <c r="G107" s="326">
        <v>0.13600000000000001</v>
      </c>
      <c r="H107" s="326">
        <v>0.08</v>
      </c>
      <c r="I107" s="352"/>
      <c r="J107" s="123"/>
      <c r="K107" s="5" t="str">
        <f t="shared" si="11"/>
        <v>Estrato 4</v>
      </c>
      <c r="L107" s="265">
        <f t="shared" si="12"/>
        <v>1215050.2174</v>
      </c>
      <c r="M107" s="265">
        <f t="shared" si="13"/>
        <v>371203.29600000003</v>
      </c>
      <c r="N107" s="265">
        <f t="shared" si="14"/>
        <v>60928.800000000003</v>
      </c>
      <c r="O107" s="5" t="s">
        <v>238</v>
      </c>
    </row>
    <row r="108" spans="1:16" x14ac:dyDescent="0.3">
      <c r="A108" s="325">
        <v>6</v>
      </c>
      <c r="B108" s="291">
        <v>6.5</v>
      </c>
      <c r="C108" s="292" t="s">
        <v>73</v>
      </c>
      <c r="D108" s="292" t="s">
        <v>68</v>
      </c>
      <c r="E108" s="291" t="s">
        <v>5</v>
      </c>
      <c r="F108" s="293">
        <v>3.6700000000000003E-2</v>
      </c>
      <c r="G108" s="326">
        <v>4.4999999999999998E-2</v>
      </c>
      <c r="H108" s="326">
        <v>0.05</v>
      </c>
      <c r="I108" s="352"/>
      <c r="J108" s="123"/>
      <c r="K108" s="5" t="str">
        <f t="shared" si="11"/>
        <v>Estrato 5</v>
      </c>
      <c r="L108" s="265">
        <f t="shared" si="12"/>
        <v>494920.56580000004</v>
      </c>
      <c r="M108" s="265">
        <f t="shared" si="13"/>
        <v>122824.62</v>
      </c>
      <c r="N108" s="265">
        <f t="shared" si="14"/>
        <v>38080.5</v>
      </c>
      <c r="O108" s="5" t="s">
        <v>238</v>
      </c>
    </row>
    <row r="109" spans="1:16" x14ac:dyDescent="0.3">
      <c r="A109" s="325">
        <v>6</v>
      </c>
      <c r="B109" s="291">
        <v>6.6</v>
      </c>
      <c r="C109" s="292" t="s">
        <v>74</v>
      </c>
      <c r="D109" s="292" t="s">
        <v>68</v>
      </c>
      <c r="E109" s="291" t="s">
        <v>5</v>
      </c>
      <c r="F109" s="293">
        <v>2.1299999999999999E-2</v>
      </c>
      <c r="G109" s="326">
        <v>0.04</v>
      </c>
      <c r="H109" s="326">
        <v>2.5000000000000001E-2</v>
      </c>
      <c r="I109" s="353"/>
      <c r="J109" s="123"/>
      <c r="K109" s="5" t="str">
        <f t="shared" si="11"/>
        <v>Estrato 6</v>
      </c>
      <c r="L109" s="265">
        <f t="shared" si="12"/>
        <v>287242.72619999998</v>
      </c>
      <c r="M109" s="265">
        <f t="shared" si="13"/>
        <v>109177.44</v>
      </c>
      <c r="N109" s="265">
        <f t="shared" si="14"/>
        <v>19040.25</v>
      </c>
      <c r="O109" s="5" t="s">
        <v>238</v>
      </c>
    </row>
    <row r="110" spans="1:16" s="122" customFormat="1" x14ac:dyDescent="0.3">
      <c r="A110" s="284">
        <v>7</v>
      </c>
      <c r="B110" s="284">
        <v>7</v>
      </c>
      <c r="C110" s="285" t="s">
        <v>606</v>
      </c>
      <c r="D110" s="285" t="s">
        <v>75</v>
      </c>
      <c r="E110" s="284"/>
      <c r="F110" s="284"/>
      <c r="G110" s="284"/>
      <c r="H110" s="284"/>
      <c r="I110" s="354" t="s">
        <v>10</v>
      </c>
      <c r="J110" s="123"/>
      <c r="K110" s="212" t="str">
        <f t="shared" si="11"/>
        <v xml:space="preserve">Promedio anual de consumo energético, por tipo de energético según estrato </v>
      </c>
      <c r="L110" s="273"/>
      <c r="M110" s="273"/>
      <c r="N110" s="273"/>
      <c r="O110" s="73"/>
    </row>
    <row r="111" spans="1:16" x14ac:dyDescent="0.3">
      <c r="A111" s="325">
        <v>7</v>
      </c>
      <c r="B111" s="291">
        <v>7.1</v>
      </c>
      <c r="C111" s="292" t="s">
        <v>69</v>
      </c>
      <c r="D111" s="292"/>
      <c r="E111" s="291"/>
      <c r="F111" s="291"/>
      <c r="G111" s="291"/>
      <c r="H111" s="291"/>
      <c r="I111" s="352"/>
      <c r="J111" s="123"/>
      <c r="K111" s="73" t="str">
        <f t="shared" si="11"/>
        <v>Estrato 1</v>
      </c>
      <c r="L111" s="265"/>
      <c r="M111" s="265"/>
      <c r="N111" s="265"/>
      <c r="O111" s="5"/>
    </row>
    <row r="112" spans="1:16" x14ac:dyDescent="0.3">
      <c r="A112" s="325">
        <v>7</v>
      </c>
      <c r="B112" s="291" t="s">
        <v>76</v>
      </c>
      <c r="C112" s="292" t="s">
        <v>77</v>
      </c>
      <c r="D112" s="292" t="s">
        <v>75</v>
      </c>
      <c r="E112" s="327" t="s">
        <v>78</v>
      </c>
      <c r="F112" s="291">
        <v>1633.41</v>
      </c>
      <c r="G112" s="291">
        <v>1573.75</v>
      </c>
      <c r="H112" s="291">
        <v>1697.03</v>
      </c>
      <c r="I112" s="352"/>
      <c r="J112" s="123"/>
      <c r="K112" s="5" t="str">
        <f t="shared" si="11"/>
        <v>Electricidad</v>
      </c>
      <c r="L112" s="265">
        <f>F112*L104</f>
        <v>5550922799.6896801</v>
      </c>
      <c r="M112" s="265">
        <f>G112*M104</f>
        <v>339340542.495</v>
      </c>
      <c r="N112" s="265">
        <f>H112*N104</f>
        <v>290806879.11750001</v>
      </c>
      <c r="O112" s="5" t="s">
        <v>370</v>
      </c>
    </row>
    <row r="113" spans="1:15" x14ac:dyDescent="0.3">
      <c r="A113" s="325">
        <v>7</v>
      </c>
      <c r="B113" s="291" t="s">
        <v>79</v>
      </c>
      <c r="C113" s="292" t="s">
        <v>80</v>
      </c>
      <c r="D113" s="292" t="s">
        <v>75</v>
      </c>
      <c r="E113" s="291" t="s">
        <v>17</v>
      </c>
      <c r="F113" s="291">
        <v>171.05</v>
      </c>
      <c r="G113" s="291">
        <v>218.43</v>
      </c>
      <c r="H113" s="291">
        <v>131.55000000000001</v>
      </c>
      <c r="I113" s="352"/>
      <c r="J113" s="123"/>
      <c r="K113" s="5" t="str">
        <f t="shared" si="11"/>
        <v>Gas natural</v>
      </c>
      <c r="L113" s="265">
        <f>F113*L104</f>
        <v>581290273.04040003</v>
      </c>
      <c r="M113" s="265">
        <f>G113*M104</f>
        <v>47099065.732919998</v>
      </c>
      <c r="N113" s="265">
        <f>H113*N104</f>
        <v>22542703.987500001</v>
      </c>
      <c r="O113" s="5" t="s">
        <v>237</v>
      </c>
    </row>
    <row r="114" spans="1:15" x14ac:dyDescent="0.3">
      <c r="A114" s="325">
        <v>7</v>
      </c>
      <c r="B114" s="291">
        <v>7.2</v>
      </c>
      <c r="C114" s="292" t="s">
        <v>70</v>
      </c>
      <c r="D114" s="292"/>
      <c r="E114" s="291"/>
      <c r="F114" s="291"/>
      <c r="G114" s="291"/>
      <c r="H114" s="291"/>
      <c r="I114" s="352"/>
      <c r="J114" s="123"/>
      <c r="K114" s="73" t="str">
        <f t="shared" si="11"/>
        <v>Estrato 2</v>
      </c>
      <c r="L114" s="265"/>
      <c r="M114" s="265"/>
      <c r="N114" s="265"/>
      <c r="O114" s="5"/>
    </row>
    <row r="115" spans="1:15" x14ac:dyDescent="0.3">
      <c r="A115" s="325">
        <v>7</v>
      </c>
      <c r="B115" s="291" t="s">
        <v>81</v>
      </c>
      <c r="C115" s="292" t="s">
        <v>77</v>
      </c>
      <c r="D115" s="292" t="s">
        <v>75</v>
      </c>
      <c r="E115" s="327" t="s">
        <v>78</v>
      </c>
      <c r="F115" s="291">
        <v>1786.22</v>
      </c>
      <c r="G115" s="291">
        <v>1740.88</v>
      </c>
      <c r="H115" s="291">
        <v>1842.37</v>
      </c>
      <c r="I115" s="352"/>
      <c r="J115" s="123"/>
      <c r="K115" s="5" t="str">
        <f t="shared" si="11"/>
        <v>Electricidad</v>
      </c>
      <c r="L115" s="265">
        <f>F115*L105</f>
        <v>8548902886.3503723</v>
      </c>
      <c r="M115" s="265">
        <f>G115*M105</f>
        <v>1615550984.8512003</v>
      </c>
      <c r="N115" s="265">
        <f>H115*N105</f>
        <v>519171943.80900002</v>
      </c>
      <c r="O115" s="5" t="s">
        <v>370</v>
      </c>
    </row>
    <row r="116" spans="1:15" x14ac:dyDescent="0.3">
      <c r="A116" s="325">
        <v>7</v>
      </c>
      <c r="B116" s="291" t="s">
        <v>82</v>
      </c>
      <c r="C116" s="292" t="s">
        <v>80</v>
      </c>
      <c r="D116" s="292" t="s">
        <v>75</v>
      </c>
      <c r="E116" s="291" t="s">
        <v>17</v>
      </c>
      <c r="F116" s="291">
        <v>166.32</v>
      </c>
      <c r="G116" s="291">
        <v>195.34</v>
      </c>
      <c r="H116" s="291">
        <v>130.34</v>
      </c>
      <c r="I116" s="352"/>
      <c r="J116" s="123"/>
      <c r="K116" s="5" t="str">
        <f t="shared" si="11"/>
        <v>Gas natural</v>
      </c>
      <c r="L116" s="265">
        <f>F116*L105</f>
        <v>796012544.95963204</v>
      </c>
      <c r="M116" s="265">
        <f>G116*M105</f>
        <v>181277129.60160002</v>
      </c>
      <c r="N116" s="265">
        <f>H116*N105</f>
        <v>36729251.538000003</v>
      </c>
      <c r="O116" s="5" t="s">
        <v>237</v>
      </c>
    </row>
    <row r="117" spans="1:15" x14ac:dyDescent="0.3">
      <c r="A117" s="325">
        <v>7</v>
      </c>
      <c r="B117" s="291">
        <v>7.3</v>
      </c>
      <c r="C117" s="292" t="s">
        <v>71</v>
      </c>
      <c r="D117" s="292"/>
      <c r="E117" s="291"/>
      <c r="F117" s="291"/>
      <c r="G117" s="291"/>
      <c r="H117" s="291"/>
      <c r="I117" s="352"/>
      <c r="J117" s="123"/>
      <c r="K117" s="73" t="str">
        <f t="shared" si="11"/>
        <v>Estrato 3</v>
      </c>
      <c r="L117" s="265"/>
      <c r="M117" s="265"/>
      <c r="N117" s="265"/>
      <c r="O117" s="5"/>
    </row>
    <row r="118" spans="1:15" x14ac:dyDescent="0.3">
      <c r="A118" s="325">
        <v>7</v>
      </c>
      <c r="B118" s="291" t="s">
        <v>83</v>
      </c>
      <c r="C118" s="292" t="s">
        <v>77</v>
      </c>
      <c r="D118" s="292" t="s">
        <v>75</v>
      </c>
      <c r="E118" s="327" t="s">
        <v>78</v>
      </c>
      <c r="F118" s="291">
        <v>1929.41</v>
      </c>
      <c r="G118" s="291">
        <v>1717.52</v>
      </c>
      <c r="H118" s="291">
        <v>1742.15</v>
      </c>
      <c r="I118" s="352"/>
      <c r="J118" s="123"/>
      <c r="K118" s="5" t="str">
        <f t="shared" si="11"/>
        <v>Electricidad</v>
      </c>
      <c r="L118" s="265">
        <f>F118*L106</f>
        <v>6374704326.1782999</v>
      </c>
      <c r="M118" s="265">
        <f>G118*M106</f>
        <v>1687629930.7391999</v>
      </c>
      <c r="N118" s="265">
        <f>H118*N106</f>
        <v>331709715.375</v>
      </c>
      <c r="O118" s="5" t="s">
        <v>370</v>
      </c>
    </row>
    <row r="119" spans="1:15" x14ac:dyDescent="0.3">
      <c r="A119" s="325">
        <v>7</v>
      </c>
      <c r="B119" s="291" t="s">
        <v>84</v>
      </c>
      <c r="C119" s="292" t="s">
        <v>80</v>
      </c>
      <c r="D119" s="292" t="s">
        <v>75</v>
      </c>
      <c r="E119" s="291" t="s">
        <v>17</v>
      </c>
      <c r="F119" s="291">
        <v>141.72999999999999</v>
      </c>
      <c r="G119" s="328">
        <v>157.6</v>
      </c>
      <c r="H119" s="328">
        <v>106.47</v>
      </c>
      <c r="I119" s="352"/>
      <c r="J119" s="123"/>
      <c r="K119" s="5" t="str">
        <f t="shared" si="11"/>
        <v>Gas natural</v>
      </c>
      <c r="L119" s="265">
        <f>F119*L106</f>
        <v>468271048.73989993</v>
      </c>
      <c r="M119" s="265">
        <f>G119*M106</f>
        <v>154857280.896</v>
      </c>
      <c r="N119" s="265">
        <f>H119*N106</f>
        <v>20272154.175000001</v>
      </c>
      <c r="O119" s="5" t="s">
        <v>237</v>
      </c>
    </row>
    <row r="120" spans="1:15" x14ac:dyDescent="0.3">
      <c r="A120" s="325">
        <v>7</v>
      </c>
      <c r="B120" s="291">
        <v>7.4</v>
      </c>
      <c r="C120" s="292" t="s">
        <v>72</v>
      </c>
      <c r="D120" s="292"/>
      <c r="E120" s="291"/>
      <c r="F120" s="291"/>
      <c r="G120" s="328"/>
      <c r="H120" s="328"/>
      <c r="I120" s="352"/>
      <c r="J120" s="123"/>
      <c r="K120" s="73" t="str">
        <f t="shared" si="11"/>
        <v>Estrato 4</v>
      </c>
      <c r="L120" s="265"/>
      <c r="M120" s="265"/>
      <c r="N120" s="265"/>
      <c r="O120" s="5"/>
    </row>
    <row r="121" spans="1:15" x14ac:dyDescent="0.3">
      <c r="A121" s="325">
        <v>7</v>
      </c>
      <c r="B121" s="291" t="s">
        <v>85</v>
      </c>
      <c r="C121" s="292" t="s">
        <v>77</v>
      </c>
      <c r="D121" s="292" t="s">
        <v>75</v>
      </c>
      <c r="E121" s="327" t="s">
        <v>78</v>
      </c>
      <c r="F121" s="291">
        <v>2181.0700000000002</v>
      </c>
      <c r="G121" s="328">
        <v>1748.12</v>
      </c>
      <c r="H121" s="328">
        <v>1849.5</v>
      </c>
      <c r="I121" s="352"/>
      <c r="J121" s="123"/>
      <c r="K121" s="5" t="str">
        <f t="shared" si="11"/>
        <v>Electricidad</v>
      </c>
      <c r="L121" s="265">
        <f>F121*L107</f>
        <v>2650109577.664618</v>
      </c>
      <c r="M121" s="265">
        <f>G121*M107</f>
        <v>648907905.80351996</v>
      </c>
      <c r="N121" s="265">
        <f>H121*N107</f>
        <v>112687815.60000001</v>
      </c>
      <c r="O121" s="5" t="s">
        <v>370</v>
      </c>
    </row>
    <row r="122" spans="1:15" x14ac:dyDescent="0.3">
      <c r="A122" s="325">
        <v>7</v>
      </c>
      <c r="B122" s="291" t="s">
        <v>86</v>
      </c>
      <c r="C122" s="292" t="s">
        <v>80</v>
      </c>
      <c r="D122" s="292" t="s">
        <v>75</v>
      </c>
      <c r="E122" s="291" t="s">
        <v>17</v>
      </c>
      <c r="F122" s="291">
        <v>142.11000000000001</v>
      </c>
      <c r="G122" s="328">
        <v>192.31</v>
      </c>
      <c r="H122" s="328">
        <v>86.17</v>
      </c>
      <c r="I122" s="352"/>
      <c r="J122" s="123"/>
      <c r="K122" s="5" t="str">
        <f t="shared" si="11"/>
        <v>Gas natural</v>
      </c>
      <c r="L122" s="265">
        <f>F122*L107</f>
        <v>172670786.394714</v>
      </c>
      <c r="M122" s="265">
        <f>G122*M107</f>
        <v>71386105.853760004</v>
      </c>
      <c r="N122" s="265">
        <f>H122*N107</f>
        <v>5250234.6960000005</v>
      </c>
      <c r="O122" s="5" t="s">
        <v>237</v>
      </c>
    </row>
    <row r="123" spans="1:15" x14ac:dyDescent="0.3">
      <c r="A123" s="325">
        <v>7</v>
      </c>
      <c r="B123" s="291">
        <v>7.5</v>
      </c>
      <c r="C123" s="292" t="s">
        <v>73</v>
      </c>
      <c r="D123" s="292"/>
      <c r="E123" s="291"/>
      <c r="F123" s="291"/>
      <c r="G123" s="328"/>
      <c r="H123" s="328"/>
      <c r="I123" s="352"/>
      <c r="J123" s="123"/>
      <c r="K123" s="73" t="str">
        <f t="shared" si="11"/>
        <v>Estrato 5</v>
      </c>
      <c r="L123" s="265"/>
      <c r="M123" s="265"/>
      <c r="N123" s="265"/>
      <c r="O123" s="5"/>
    </row>
    <row r="124" spans="1:15" x14ac:dyDescent="0.3">
      <c r="A124" s="325">
        <v>7</v>
      </c>
      <c r="B124" s="291" t="s">
        <v>87</v>
      </c>
      <c r="C124" s="292" t="s">
        <v>77</v>
      </c>
      <c r="D124" s="292" t="s">
        <v>75</v>
      </c>
      <c r="E124" s="327" t="s">
        <v>78</v>
      </c>
      <c r="F124" s="291">
        <v>2746.57</v>
      </c>
      <c r="G124" s="328">
        <v>2182.2399999999998</v>
      </c>
      <c r="H124" s="328">
        <v>2338.9499999999998</v>
      </c>
      <c r="I124" s="352"/>
      <c r="J124" s="123"/>
      <c r="K124" s="5" t="str">
        <f t="shared" si="11"/>
        <v>Electricidad</v>
      </c>
      <c r="L124" s="265">
        <f>F124*L108</f>
        <v>1359333978.4093063</v>
      </c>
      <c r="M124" s="265">
        <f>G124*M108</f>
        <v>268032798.74879995</v>
      </c>
      <c r="N124" s="265">
        <f>H124*N108</f>
        <v>89068385.474999994</v>
      </c>
      <c r="O124" s="5" t="s">
        <v>370</v>
      </c>
    </row>
    <row r="125" spans="1:15" x14ac:dyDescent="0.3">
      <c r="A125" s="325">
        <v>7</v>
      </c>
      <c r="B125" s="291" t="s">
        <v>88</v>
      </c>
      <c r="C125" s="292" t="s">
        <v>80</v>
      </c>
      <c r="D125" s="292" t="s">
        <v>75</v>
      </c>
      <c r="E125" s="291" t="s">
        <v>17</v>
      </c>
      <c r="F125" s="291">
        <v>146.80000000000001</v>
      </c>
      <c r="G125" s="291">
        <v>236.92</v>
      </c>
      <c r="H125" s="291">
        <v>106.83</v>
      </c>
      <c r="I125" s="352"/>
      <c r="J125" s="123"/>
      <c r="K125" s="5" t="str">
        <f t="shared" si="11"/>
        <v>Gas natural</v>
      </c>
      <c r="L125" s="265">
        <f>F125*L108</f>
        <v>72654339.059440017</v>
      </c>
      <c r="M125" s="265">
        <f>G125*M108</f>
        <v>29099608.970399998</v>
      </c>
      <c r="N125" s="265">
        <f>H125*N108</f>
        <v>4068139.8149999999</v>
      </c>
      <c r="O125" s="5" t="s">
        <v>237</v>
      </c>
    </row>
    <row r="126" spans="1:15" x14ac:dyDescent="0.3">
      <c r="A126" s="325">
        <v>7</v>
      </c>
      <c r="B126" s="291">
        <v>7.6</v>
      </c>
      <c r="C126" s="292" t="s">
        <v>74</v>
      </c>
      <c r="D126" s="292"/>
      <c r="E126" s="291"/>
      <c r="F126" s="291"/>
      <c r="G126" s="291"/>
      <c r="H126" s="291"/>
      <c r="I126" s="352"/>
      <c r="J126" s="123"/>
      <c r="K126" s="73" t="str">
        <f t="shared" si="11"/>
        <v>Estrato 6</v>
      </c>
      <c r="L126" s="265"/>
      <c r="M126" s="265"/>
      <c r="N126" s="265"/>
      <c r="O126" s="5"/>
    </row>
    <row r="127" spans="1:15" x14ac:dyDescent="0.3">
      <c r="A127" s="325">
        <v>7</v>
      </c>
      <c r="B127" s="291" t="s">
        <v>89</v>
      </c>
      <c r="C127" s="292" t="s">
        <v>77</v>
      </c>
      <c r="D127" s="292" t="s">
        <v>75</v>
      </c>
      <c r="E127" s="327" t="s">
        <v>78</v>
      </c>
      <c r="F127" s="291">
        <v>3764.68</v>
      </c>
      <c r="G127" s="291">
        <v>3055.5</v>
      </c>
      <c r="H127" s="291">
        <v>3839.05</v>
      </c>
      <c r="I127" s="352"/>
      <c r="J127" s="123"/>
      <c r="K127" s="5" t="str">
        <f t="shared" si="11"/>
        <v>Electricidad</v>
      </c>
      <c r="L127" s="265">
        <f>F127*L109</f>
        <v>1081376946.4706159</v>
      </c>
      <c r="M127" s="265">
        <f>G127*M109</f>
        <v>333591667.92000002</v>
      </c>
      <c r="N127" s="265">
        <f>H127*N109</f>
        <v>73096471.762500003</v>
      </c>
      <c r="O127" s="5" t="s">
        <v>370</v>
      </c>
    </row>
    <row r="128" spans="1:15" x14ac:dyDescent="0.3">
      <c r="A128" s="325">
        <v>7</v>
      </c>
      <c r="B128" s="291" t="s">
        <v>90</v>
      </c>
      <c r="C128" s="292" t="s">
        <v>80</v>
      </c>
      <c r="D128" s="292" t="s">
        <v>75</v>
      </c>
      <c r="E128" s="291" t="s">
        <v>17</v>
      </c>
      <c r="F128" s="291">
        <v>234.31</v>
      </c>
      <c r="G128" s="291">
        <v>343.98</v>
      </c>
      <c r="H128" s="291">
        <v>195.74</v>
      </c>
      <c r="I128" s="353"/>
      <c r="J128" s="123"/>
      <c r="K128" s="5" t="str">
        <f t="shared" si="11"/>
        <v>Gas natural</v>
      </c>
      <c r="L128" s="265">
        <f>F128*L109</f>
        <v>67303843.175921991</v>
      </c>
      <c r="M128" s="265">
        <f>G128*M109</f>
        <v>37554855.8112</v>
      </c>
      <c r="N128" s="265">
        <f>H128*N109</f>
        <v>3726938.5350000001</v>
      </c>
      <c r="O128" s="5" t="s">
        <v>237</v>
      </c>
    </row>
    <row r="129" spans="1:15" x14ac:dyDescent="0.3">
      <c r="K129" s="212" t="s">
        <v>419</v>
      </c>
      <c r="L129" s="265"/>
      <c r="M129" s="265"/>
      <c r="N129" s="265"/>
      <c r="O129" s="5"/>
    </row>
    <row r="130" spans="1:15" x14ac:dyDescent="0.3">
      <c r="A130" s="123"/>
      <c r="K130" s="5" t="s">
        <v>405</v>
      </c>
      <c r="L130" s="277">
        <v>0.16600000000000001</v>
      </c>
      <c r="M130" s="277">
        <v>0.16600000000000001</v>
      </c>
      <c r="N130" s="277">
        <v>0.16600000000000001</v>
      </c>
      <c r="O130" s="5" t="s">
        <v>376</v>
      </c>
    </row>
    <row r="131" spans="1:15" x14ac:dyDescent="0.3">
      <c r="K131" s="5" t="s">
        <v>420</v>
      </c>
      <c r="L131" s="277">
        <v>1.9819445483761802E-3</v>
      </c>
      <c r="M131" s="277">
        <v>1.9819445483761802E-3</v>
      </c>
      <c r="N131" s="277">
        <v>1.9819445483761802E-3</v>
      </c>
      <c r="O131" s="5" t="s">
        <v>421</v>
      </c>
    </row>
    <row r="132" spans="1:15" x14ac:dyDescent="0.3">
      <c r="K132" s="212" t="s">
        <v>437</v>
      </c>
      <c r="L132" s="276"/>
      <c r="M132" s="267"/>
      <c r="N132" s="267"/>
      <c r="O132" s="5"/>
    </row>
    <row r="133" spans="1:15" x14ac:dyDescent="0.3">
      <c r="K133" s="5" t="s">
        <v>422</v>
      </c>
      <c r="L133" s="267">
        <f>SUM(L112,L115,L118,L121,L124,L127)*L130/1000000000</f>
        <v>4.2438481854506405</v>
      </c>
      <c r="M133" s="267">
        <f>SUM(M112,M115,M118,M121,M124,M127)*M130/1000000000</f>
        <v>0.81224693587258168</v>
      </c>
      <c r="N133" s="267">
        <f>SUM(N112,N115,N118,N121,N124,N127)*N130/1000000000</f>
        <v>0.23514584104907399</v>
      </c>
      <c r="O133" s="5" t="s">
        <v>384</v>
      </c>
    </row>
    <row r="134" spans="1:15" x14ac:dyDescent="0.3">
      <c r="K134" s="5" t="s">
        <v>423</v>
      </c>
      <c r="L134" s="267">
        <f>SUM(L113,L116,L119,L122,L125,L128)*L131/1000000</f>
        <v>4.2774383438516015</v>
      </c>
      <c r="M134" s="267">
        <f>SUM(M113,M116,M119,M122,M125,M128)*M131/1000000</f>
        <v>1.0331362553958203</v>
      </c>
      <c r="N134" s="267">
        <f>SUM(N113,N116,N119,N122,N125,N128)*N131/1000000</f>
        <v>0.18350710164972314</v>
      </c>
      <c r="O134" s="5" t="s">
        <v>384</v>
      </c>
    </row>
    <row r="135" spans="1:15" ht="14.4" x14ac:dyDescent="0.3">
      <c r="F135"/>
      <c r="K135" s="217" t="s">
        <v>519</v>
      </c>
      <c r="L135" s="218">
        <f>SUM(L133:L134)</f>
        <v>8.5212865293022411</v>
      </c>
      <c r="M135" s="218">
        <f>SUM(M133:M134)</f>
        <v>1.845383191268402</v>
      </c>
      <c r="N135" s="218">
        <f>SUM(N133:N134)</f>
        <v>0.41865294269879716</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602</v>
      </c>
      <c r="D140" s="73" t="s">
        <v>75</v>
      </c>
      <c r="E140" s="144" t="s">
        <v>17</v>
      </c>
      <c r="F140" s="236">
        <f>SUM(F141:F146)</f>
        <v>903.67</v>
      </c>
      <c r="G140" s="236">
        <f>SUM(G141:G146)</f>
        <v>720.76</v>
      </c>
      <c r="H140" s="236">
        <f>SUM(H141:H146)</f>
        <v>1057.8699999999999</v>
      </c>
      <c r="I140" s="354" t="s">
        <v>466</v>
      </c>
      <c r="K140" s="73" t="str">
        <f t="shared" ref="K140:K146" si="15">C140</f>
        <v>Promedio anual de consumo de agua según estrato</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5"/>
        <v>Estrato 1</v>
      </c>
      <c r="L141" s="265">
        <f t="shared" ref="L141:N146" si="16">F141*L104</f>
        <v>470129765.40432</v>
      </c>
      <c r="M141" s="265">
        <f t="shared" si="16"/>
        <v>28014057.684479997</v>
      </c>
      <c r="N141" s="265">
        <f t="shared" si="16"/>
        <v>30226587.277499996</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5"/>
        <v>Estrato 2</v>
      </c>
      <c r="L142" s="265">
        <f t="shared" si="16"/>
        <v>687608960.64424193</v>
      </c>
      <c r="M142" s="265">
        <f t="shared" si="16"/>
        <v>117931287.13920002</v>
      </c>
      <c r="N142" s="265">
        <f t="shared" si="16"/>
        <v>48446316.743999995</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5"/>
        <v>Estrato 3</v>
      </c>
      <c r="L143" s="265">
        <f t="shared" si="16"/>
        <v>450892189.52609998</v>
      </c>
      <c r="M143" s="265">
        <f t="shared" si="16"/>
        <v>107309414.00159998</v>
      </c>
      <c r="N143" s="265">
        <f t="shared" si="16"/>
        <v>29817031.5</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5"/>
        <v>Estrato 4</v>
      </c>
      <c r="L144" s="265">
        <f t="shared" si="16"/>
        <v>170398642.48817602</v>
      </c>
      <c r="M144" s="265">
        <f t="shared" si="16"/>
        <v>39024602.508480005</v>
      </c>
      <c r="N144" s="265">
        <f t="shared" si="16"/>
        <v>8839550.3040000014</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5"/>
        <v>Estrato 5</v>
      </c>
      <c r="L145" s="265">
        <f t="shared" si="16"/>
        <v>72654339.059440017</v>
      </c>
      <c r="M145" s="265">
        <f t="shared" si="16"/>
        <v>14177645.886600001</v>
      </c>
      <c r="N145" s="265">
        <f t="shared" si="16"/>
        <v>6251675.6849999996</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5"/>
        <v>Estrato 6</v>
      </c>
      <c r="L146" s="265">
        <f t="shared" si="16"/>
        <v>56917146.196529999</v>
      </c>
      <c r="M146" s="265">
        <f t="shared" si="16"/>
        <v>14628685.185600001</v>
      </c>
      <c r="N146" s="265">
        <f t="shared" si="16"/>
        <v>4640299.3275000006</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66">
        <v>0.16600000000000001</v>
      </c>
      <c r="M149" s="266">
        <v>0.16600000000000001</v>
      </c>
      <c r="N149" s="266">
        <v>0.16600000000000001</v>
      </c>
      <c r="O149" s="5" t="s">
        <v>376</v>
      </c>
    </row>
    <row r="150" spans="1:16" ht="14.4" x14ac:dyDescent="0.3">
      <c r="A150" s="126"/>
      <c r="K150" s="5" t="s">
        <v>498</v>
      </c>
      <c r="L150" s="266">
        <f>L148*L149</f>
        <v>0.42164000000000001</v>
      </c>
      <c r="M150" s="266">
        <f>M148*M149</f>
        <v>0.42164000000000001</v>
      </c>
      <c r="N150" s="266">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0.80474254390494238</v>
      </c>
      <c r="M152" s="240">
        <f>(SUM(M141:M146)*M150)/1000000000</f>
        <v>0.13538257134604897</v>
      </c>
      <c r="N152" s="240">
        <f>(SUM(N141:N146)*N150)/1000000000</f>
        <v>5.4063296747734323E-2</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f>'Área no residencial'!D19</f>
        <v>139199999</v>
      </c>
      <c r="G156" s="290">
        <f>'Área no residencial'!B19</f>
        <v>31162077</v>
      </c>
      <c r="H156" s="290">
        <f>'Área no residencial'!C19</f>
        <v>6447527</v>
      </c>
      <c r="I156" s="354" t="s">
        <v>2</v>
      </c>
      <c r="J156" s="123"/>
      <c r="K156" s="73" t="str">
        <f t="shared" ref="K156:K189" si="17">C156</f>
        <v>Área existente por subsector no residencial</v>
      </c>
      <c r="L156" s="273">
        <f>F156</f>
        <v>139199999</v>
      </c>
      <c r="M156" s="273">
        <f>G156</f>
        <v>31162077</v>
      </c>
      <c r="N156" s="273">
        <f>H156</f>
        <v>6447527</v>
      </c>
      <c r="O156" s="73" t="s">
        <v>91</v>
      </c>
    </row>
    <row r="157" spans="1:16" x14ac:dyDescent="0.3">
      <c r="A157" s="325">
        <v>8</v>
      </c>
      <c r="B157" s="291">
        <v>8.1</v>
      </c>
      <c r="C157" s="292" t="str">
        <f>'Área no residencial'!A10</f>
        <v>Oficinas</v>
      </c>
      <c r="D157" s="292" t="s">
        <v>4</v>
      </c>
      <c r="E157" s="291" t="s">
        <v>5</v>
      </c>
      <c r="F157" s="293">
        <v>0.12007984407926546</v>
      </c>
      <c r="G157" s="293">
        <v>0.38249113436698079</v>
      </c>
      <c r="H157" s="326">
        <v>6.0149573627221724E-2</v>
      </c>
      <c r="I157" s="352"/>
      <c r="J157" s="123"/>
      <c r="K157" s="5" t="str">
        <f t="shared" si="17"/>
        <v>Oficinas</v>
      </c>
      <c r="L157" s="265">
        <f t="shared" ref="L157:L164" si="18">$L$156*F157</f>
        <v>16715114.175753908</v>
      </c>
      <c r="M157" s="265">
        <f t="shared" ref="M157:M164" si="19">$M$156*G157</f>
        <v>11919218.180961201</v>
      </c>
      <c r="N157" s="265">
        <f t="shared" ref="N157:N164" si="20">$N$156*H157</f>
        <v>387816</v>
      </c>
      <c r="O157" s="5" t="s">
        <v>91</v>
      </c>
    </row>
    <row r="158" spans="1:16" x14ac:dyDescent="0.3">
      <c r="A158" s="325">
        <v>8</v>
      </c>
      <c r="B158" s="291">
        <v>8.1999999999999993</v>
      </c>
      <c r="C158" s="292" t="str">
        <f>'Área no residencial'!A11</f>
        <v>Comercio</v>
      </c>
      <c r="D158" s="292" t="s">
        <v>4</v>
      </c>
      <c r="E158" s="291" t="s">
        <v>5</v>
      </c>
      <c r="F158" s="293">
        <v>0.31737800397225002</v>
      </c>
      <c r="G158" s="293">
        <v>0.2899054758380803</v>
      </c>
      <c r="H158" s="326">
        <v>0.5725291262836123</v>
      </c>
      <c r="I158" s="352"/>
      <c r="J158" s="123"/>
      <c r="K158" s="5" t="str">
        <f t="shared" si="17"/>
        <v>Comercio</v>
      </c>
      <c r="L158" s="265">
        <f t="shared" si="18"/>
        <v>44179017.835559197</v>
      </c>
      <c r="M158" s="265">
        <f t="shared" si="19"/>
        <v>9034056.7607878968</v>
      </c>
      <c r="N158" s="265">
        <f t="shared" si="20"/>
        <v>3691397</v>
      </c>
      <c r="O158" s="5" t="s">
        <v>91</v>
      </c>
    </row>
    <row r="159" spans="1:16" x14ac:dyDescent="0.3">
      <c r="A159" s="325">
        <v>8</v>
      </c>
      <c r="B159" s="291">
        <v>8.3000000000000007</v>
      </c>
      <c r="C159" s="292" t="str">
        <f>'Área no residencial'!A12</f>
        <v>Hoteles</v>
      </c>
      <c r="D159" s="292" t="s">
        <v>4</v>
      </c>
      <c r="E159" s="291" t="s">
        <v>5</v>
      </c>
      <c r="F159" s="293">
        <v>5.625403114405636E-2</v>
      </c>
      <c r="G159" s="326">
        <v>3.9950720272978968E-2</v>
      </c>
      <c r="H159" s="326">
        <v>5.5916167547650442E-2</v>
      </c>
      <c r="I159" s="352"/>
      <c r="J159" s="123"/>
      <c r="K159" s="5" t="str">
        <f t="shared" si="17"/>
        <v>Hoteles</v>
      </c>
      <c r="L159" s="265">
        <f t="shared" si="18"/>
        <v>7830561.0789986141</v>
      </c>
      <c r="M159" s="265">
        <f t="shared" si="19"/>
        <v>1244947.4213520316</v>
      </c>
      <c r="N159" s="265">
        <f t="shared" si="20"/>
        <v>360521</v>
      </c>
      <c r="O159" s="5" t="s">
        <v>91</v>
      </c>
    </row>
    <row r="160" spans="1:16" x14ac:dyDescent="0.3">
      <c r="A160" s="325">
        <v>8</v>
      </c>
      <c r="B160" s="291">
        <v>8.4</v>
      </c>
      <c r="C160" s="292" t="str">
        <f>'Área no residencial'!A13</f>
        <v>Hospitales</v>
      </c>
      <c r="D160" s="292" t="s">
        <v>4</v>
      </c>
      <c r="E160" s="291" t="s">
        <v>5</v>
      </c>
      <c r="F160" s="293">
        <v>5.3409612286622526E-2</v>
      </c>
      <c r="G160" s="293">
        <v>4.1211159413560239E-2</v>
      </c>
      <c r="H160" s="326">
        <v>0.10715534808927515</v>
      </c>
      <c r="I160" s="352"/>
      <c r="J160" s="123"/>
      <c r="K160" s="5" t="str">
        <f t="shared" si="17"/>
        <v>Hospitales</v>
      </c>
      <c r="L160" s="265">
        <f t="shared" si="18"/>
        <v>7434617.9768882431</v>
      </c>
      <c r="M160" s="265">
        <f t="shared" si="19"/>
        <v>1284225.3229046389</v>
      </c>
      <c r="N160" s="265">
        <f t="shared" si="20"/>
        <v>690887</v>
      </c>
      <c r="O160" s="5" t="s">
        <v>91</v>
      </c>
    </row>
    <row r="161" spans="1:15" x14ac:dyDescent="0.3">
      <c r="A161" s="325">
        <v>8</v>
      </c>
      <c r="B161" s="291">
        <v>8.5</v>
      </c>
      <c r="C161" s="292" t="str">
        <f>'Área no residencial'!A14</f>
        <v>Admón. Pública</v>
      </c>
      <c r="D161" s="292" t="s">
        <v>4</v>
      </c>
      <c r="E161" s="291" t="s">
        <v>5</v>
      </c>
      <c r="F161" s="293">
        <v>1.9593442487703783E-2</v>
      </c>
      <c r="G161" s="326">
        <v>2.5582730823145581E-2</v>
      </c>
      <c r="H161" s="326">
        <v>1.2598473802436189E-2</v>
      </c>
      <c r="I161" s="352"/>
      <c r="J161" s="123"/>
      <c r="K161" s="5" t="str">
        <f t="shared" si="17"/>
        <v>Admón. Pública</v>
      </c>
      <c r="L161" s="265">
        <f t="shared" si="18"/>
        <v>2727407.1746949241</v>
      </c>
      <c r="M161" s="265">
        <f t="shared" si="19"/>
        <v>797211.02778113598</v>
      </c>
      <c r="N161" s="265">
        <f t="shared" si="20"/>
        <v>81229</v>
      </c>
      <c r="O161" s="5" t="s">
        <v>91</v>
      </c>
    </row>
    <row r="162" spans="1:15" x14ac:dyDescent="0.3">
      <c r="A162" s="325">
        <v>8</v>
      </c>
      <c r="B162" s="291">
        <v>8.6</v>
      </c>
      <c r="C162" s="292" t="str">
        <f>'Área no residencial'!A15</f>
        <v>Educación</v>
      </c>
      <c r="D162" s="292" t="s">
        <v>4</v>
      </c>
      <c r="E162" s="291" t="s">
        <v>5</v>
      </c>
      <c r="F162" s="293">
        <v>0.10331426780869628</v>
      </c>
      <c r="G162" s="293">
        <v>0.12361395789002567</v>
      </c>
      <c r="H162" s="326">
        <v>0.1335766410904522</v>
      </c>
      <c r="I162" s="352"/>
      <c r="J162" s="123"/>
      <c r="K162" s="5" t="str">
        <f t="shared" si="17"/>
        <v>Educación</v>
      </c>
      <c r="L162" s="265">
        <f t="shared" si="18"/>
        <v>14381345.975656254</v>
      </c>
      <c r="M162" s="265">
        <f t="shared" si="19"/>
        <v>3852067.6740437378</v>
      </c>
      <c r="N162" s="265">
        <f t="shared" si="20"/>
        <v>861239</v>
      </c>
      <c r="O162" s="5" t="s">
        <v>91</v>
      </c>
    </row>
    <row r="163" spans="1:15" x14ac:dyDescent="0.3">
      <c r="A163" s="325">
        <v>8</v>
      </c>
      <c r="B163" s="291">
        <v>8.6999999999999993</v>
      </c>
      <c r="C163" s="292" t="str">
        <f>'Área no residencial'!A16</f>
        <v>Otros sectores</v>
      </c>
      <c r="D163" s="292" t="s">
        <v>4</v>
      </c>
      <c r="E163" s="291" t="s">
        <v>5</v>
      </c>
      <c r="F163" s="293">
        <v>0.22603909735872249</v>
      </c>
      <c r="G163" s="326">
        <v>9.0040019934531423E-2</v>
      </c>
      <c r="H163" s="326">
        <v>4.1733830660965046E-2</v>
      </c>
      <c r="I163" s="352"/>
      <c r="J163" s="123"/>
      <c r="K163" s="5" t="str">
        <f t="shared" si="17"/>
        <v>Otros sectores</v>
      </c>
      <c r="L163" s="265">
        <f t="shared" si="18"/>
        <v>31464642.126295075</v>
      </c>
      <c r="M163" s="265">
        <f t="shared" si="19"/>
        <v>2805834.0342814033</v>
      </c>
      <c r="N163" s="265">
        <f t="shared" si="20"/>
        <v>269080</v>
      </c>
      <c r="O163" s="5" t="s">
        <v>91</v>
      </c>
    </row>
    <row r="164" spans="1:15" x14ac:dyDescent="0.3">
      <c r="A164" s="325">
        <v>8</v>
      </c>
      <c r="B164" s="291">
        <v>8.8000000000000007</v>
      </c>
      <c r="C164" s="292" t="str">
        <f>'Área no residencial'!A17</f>
        <v>Bodegas</v>
      </c>
      <c r="D164" s="292" t="s">
        <v>4</v>
      </c>
      <c r="E164" s="291" t="s">
        <v>5</v>
      </c>
      <c r="F164" s="293">
        <v>0.10393170086268316</v>
      </c>
      <c r="G164" s="293">
        <v>7.2048014606970511E-3</v>
      </c>
      <c r="H164" s="326">
        <v>1.6340838898386931E-2</v>
      </c>
      <c r="I164" s="353"/>
      <c r="J164" s="123"/>
      <c r="K164" s="5" t="str">
        <f t="shared" si="17"/>
        <v>Bodegas</v>
      </c>
      <c r="L164" s="265">
        <f t="shared" si="18"/>
        <v>14467292.656153796</v>
      </c>
      <c r="M164" s="265">
        <f t="shared" si="19"/>
        <v>224516.57788795399</v>
      </c>
      <c r="N164" s="265">
        <f t="shared" si="20"/>
        <v>105357.99999999999</v>
      </c>
      <c r="O164" s="5" t="s">
        <v>91</v>
      </c>
    </row>
    <row r="165" spans="1:15" x14ac:dyDescent="0.3">
      <c r="A165" s="284">
        <v>9</v>
      </c>
      <c r="B165" s="284">
        <v>9</v>
      </c>
      <c r="C165" s="285" t="s">
        <v>607</v>
      </c>
      <c r="D165" s="285" t="s">
        <v>92</v>
      </c>
      <c r="E165" s="284"/>
      <c r="F165" s="284"/>
      <c r="G165" s="290"/>
      <c r="H165" s="290"/>
      <c r="I165" s="354" t="s">
        <v>10</v>
      </c>
      <c r="J165" s="123"/>
      <c r="K165" s="73" t="str">
        <f t="shared" si="17"/>
        <v>Promedio anual de consumo energético, por tipo de energético según subsector</v>
      </c>
      <c r="L165" s="265"/>
      <c r="M165" s="265"/>
      <c r="N165" s="265"/>
      <c r="O165" s="5"/>
    </row>
    <row r="166" spans="1:15" x14ac:dyDescent="0.3">
      <c r="A166" s="325">
        <v>9</v>
      </c>
      <c r="B166" s="291">
        <v>9.1</v>
      </c>
      <c r="C166" s="292" t="s">
        <v>93</v>
      </c>
      <c r="D166" s="292"/>
      <c r="E166" s="291"/>
      <c r="F166" s="291"/>
      <c r="G166" s="291"/>
      <c r="H166" s="291"/>
      <c r="I166" s="352"/>
      <c r="J166" s="123"/>
      <c r="K166" s="73" t="str">
        <f t="shared" si="17"/>
        <v>Oficinas</v>
      </c>
      <c r="L166" s="265"/>
      <c r="M166" s="265"/>
      <c r="N166" s="265"/>
      <c r="O166" s="5"/>
    </row>
    <row r="167" spans="1:15" x14ac:dyDescent="0.3">
      <c r="A167" s="325">
        <v>9</v>
      </c>
      <c r="B167" s="291" t="s">
        <v>94</v>
      </c>
      <c r="C167" s="292" t="s">
        <v>77</v>
      </c>
      <c r="D167" s="292" t="s">
        <v>92</v>
      </c>
      <c r="E167" s="291" t="s">
        <v>50</v>
      </c>
      <c r="F167" s="315">
        <f>'Consumo energ no residencial'!H12</f>
        <v>197.96</v>
      </c>
      <c r="G167" s="315">
        <f>'Consumo energ no residencial'!H19</f>
        <v>84.91</v>
      </c>
      <c r="H167" s="315">
        <f>'Consumo energ no residencial'!H26</f>
        <v>136.97999999999999</v>
      </c>
      <c r="I167" s="352"/>
      <c r="J167" s="123"/>
      <c r="K167" s="5" t="str">
        <f t="shared" si="17"/>
        <v>Electricidad</v>
      </c>
      <c r="L167" s="265">
        <f>F167*L157</f>
        <v>3308924002.232244</v>
      </c>
      <c r="M167" s="265">
        <f>G167*M157</f>
        <v>1012060815.7454156</v>
      </c>
      <c r="N167" s="265">
        <f>H167*N157</f>
        <v>53123035.68</v>
      </c>
      <c r="O167" s="5" t="s">
        <v>370</v>
      </c>
    </row>
    <row r="168" spans="1:15" x14ac:dyDescent="0.3">
      <c r="A168" s="325">
        <v>9</v>
      </c>
      <c r="B168" s="291" t="s">
        <v>95</v>
      </c>
      <c r="C168" s="292" t="s">
        <v>80</v>
      </c>
      <c r="D168" s="292" t="s">
        <v>92</v>
      </c>
      <c r="E168" s="291" t="s">
        <v>118</v>
      </c>
      <c r="F168" s="315">
        <f>'Consumo energ no residencial'!H13</f>
        <v>0</v>
      </c>
      <c r="G168" s="315">
        <f>'Consumo energ no residencial'!H20</f>
        <v>0</v>
      </c>
      <c r="H168" s="315">
        <f>'Consumo energ no residencial'!H27</f>
        <v>0</v>
      </c>
      <c r="I168" s="352"/>
      <c r="J168" s="123"/>
      <c r="K168" s="5" t="str">
        <f t="shared" si="17"/>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7"/>
        <v>Comercio</v>
      </c>
      <c r="L169" s="265"/>
      <c r="M169" s="265"/>
      <c r="N169" s="265"/>
      <c r="O169" s="5"/>
    </row>
    <row r="170" spans="1:15" x14ac:dyDescent="0.3">
      <c r="A170" s="325">
        <v>9</v>
      </c>
      <c r="B170" s="291" t="s">
        <v>97</v>
      </c>
      <c r="C170" s="292" t="s">
        <v>77</v>
      </c>
      <c r="D170" s="292" t="s">
        <v>92</v>
      </c>
      <c r="E170" s="291" t="s">
        <v>50</v>
      </c>
      <c r="F170" s="315">
        <f>'Consumo energ no residencial'!I12</f>
        <v>79.84</v>
      </c>
      <c r="G170" s="315">
        <f>'Consumo energ no residencial'!I19</f>
        <v>77.75</v>
      </c>
      <c r="H170" s="315">
        <f>'Consumo energ no residencial'!I26</f>
        <v>85.6</v>
      </c>
      <c r="I170" s="352"/>
      <c r="J170" s="123"/>
      <c r="K170" s="5" t="str">
        <f t="shared" si="17"/>
        <v>Electricidad</v>
      </c>
      <c r="L170" s="265">
        <f>F170*L158</f>
        <v>3527252783.9910464</v>
      </c>
      <c r="M170" s="265">
        <f>G170*M158</f>
        <v>702397913.15125895</v>
      </c>
      <c r="N170" s="265">
        <f>H170*N158</f>
        <v>315983583.19999999</v>
      </c>
      <c r="O170" s="5" t="s">
        <v>370</v>
      </c>
    </row>
    <row r="171" spans="1:15" x14ac:dyDescent="0.3">
      <c r="A171" s="325">
        <v>9</v>
      </c>
      <c r="B171" s="291" t="s">
        <v>98</v>
      </c>
      <c r="C171" s="292" t="s">
        <v>80</v>
      </c>
      <c r="D171" s="292" t="s">
        <v>92</v>
      </c>
      <c r="E171" s="291" t="s">
        <v>118</v>
      </c>
      <c r="F171" s="315">
        <f>'Consumo energ no residencial'!I13</f>
        <v>9.69</v>
      </c>
      <c r="G171" s="315">
        <f>'Consumo energ no residencial'!I20</f>
        <v>2.25</v>
      </c>
      <c r="H171" s="315">
        <f>'Consumo energ no residencial'!I27</f>
        <v>1.68</v>
      </c>
      <c r="I171" s="352"/>
      <c r="J171" s="123"/>
      <c r="K171" s="5" t="str">
        <f t="shared" si="17"/>
        <v>Gas natural</v>
      </c>
      <c r="L171" s="265">
        <f>F171*L158</f>
        <v>428094682.8265686</v>
      </c>
      <c r="M171" s="265">
        <f>G171*M158</f>
        <v>20326627.71177277</v>
      </c>
      <c r="N171" s="265">
        <f>H171*N158</f>
        <v>6201546.96</v>
      </c>
      <c r="O171" s="5" t="s">
        <v>237</v>
      </c>
    </row>
    <row r="172" spans="1:15" x14ac:dyDescent="0.3">
      <c r="A172" s="325">
        <v>9</v>
      </c>
      <c r="B172" s="291">
        <v>9.3000000000000007</v>
      </c>
      <c r="C172" s="292" t="s">
        <v>99</v>
      </c>
      <c r="D172" s="292"/>
      <c r="E172" s="291"/>
      <c r="F172" s="291"/>
      <c r="G172" s="291"/>
      <c r="H172" s="291"/>
      <c r="I172" s="352"/>
      <c r="J172" s="123"/>
      <c r="K172" s="73" t="str">
        <f t="shared" si="17"/>
        <v>Hoteles</v>
      </c>
      <c r="L172" s="265"/>
      <c r="M172" s="265"/>
      <c r="N172" s="265"/>
      <c r="O172" s="5"/>
    </row>
    <row r="173" spans="1:15" x14ac:dyDescent="0.3">
      <c r="A173" s="325">
        <v>9</v>
      </c>
      <c r="B173" s="291" t="s">
        <v>100</v>
      </c>
      <c r="C173" s="292" t="s">
        <v>77</v>
      </c>
      <c r="D173" s="292" t="s">
        <v>92</v>
      </c>
      <c r="E173" s="291" t="s">
        <v>50</v>
      </c>
      <c r="F173" s="315">
        <f>'Consumo energ no residencial'!J12</f>
        <v>102.06</v>
      </c>
      <c r="G173" s="315">
        <f>'Consumo energ no residencial'!J19</f>
        <v>64.5</v>
      </c>
      <c r="H173" s="315">
        <f>'Consumo energ no residencial'!J26</f>
        <v>66.290000000000006</v>
      </c>
      <c r="I173" s="352"/>
      <c r="J173" s="123"/>
      <c r="K173" s="5" t="str">
        <f t="shared" si="17"/>
        <v>Electricidad</v>
      </c>
      <c r="L173" s="265">
        <f>F173*L159</f>
        <v>799187063.72259855</v>
      </c>
      <c r="M173" s="265">
        <f>G173*M159</f>
        <v>80299108.677206039</v>
      </c>
      <c r="N173" s="265">
        <f>H173*N159</f>
        <v>23898937.090000004</v>
      </c>
      <c r="O173" s="5" t="s">
        <v>370</v>
      </c>
    </row>
    <row r="174" spans="1:15" x14ac:dyDescent="0.3">
      <c r="A174" s="325">
        <v>9</v>
      </c>
      <c r="B174" s="291" t="s">
        <v>101</v>
      </c>
      <c r="C174" s="292" t="s">
        <v>80</v>
      </c>
      <c r="D174" s="292" t="s">
        <v>92</v>
      </c>
      <c r="E174" s="291" t="s">
        <v>118</v>
      </c>
      <c r="F174" s="315">
        <f>'Consumo energ no residencial'!J13</f>
        <v>6.36</v>
      </c>
      <c r="G174" s="315">
        <f>'Consumo energ no residencial'!J20</f>
        <v>10.92</v>
      </c>
      <c r="H174" s="315">
        <f>'Consumo energ no residencial'!J27</f>
        <v>3.96</v>
      </c>
      <c r="I174" s="352"/>
      <c r="J174" s="123"/>
      <c r="K174" s="5" t="str">
        <f t="shared" si="17"/>
        <v>Gas natural</v>
      </c>
      <c r="L174" s="265">
        <f>F174*L159</f>
        <v>49802368.462431185</v>
      </c>
      <c r="M174" s="265">
        <f>G174*M159</f>
        <v>13594825.841164185</v>
      </c>
      <c r="N174" s="265">
        <f>H174*N159</f>
        <v>1427663.16</v>
      </c>
      <c r="O174" s="5" t="s">
        <v>237</v>
      </c>
    </row>
    <row r="175" spans="1:15" x14ac:dyDescent="0.3">
      <c r="A175" s="325">
        <v>9</v>
      </c>
      <c r="B175" s="291">
        <v>9.4</v>
      </c>
      <c r="C175" s="292" t="s">
        <v>102</v>
      </c>
      <c r="D175" s="292"/>
      <c r="E175" s="291"/>
      <c r="F175" s="291"/>
      <c r="G175" s="291"/>
      <c r="H175" s="291"/>
      <c r="I175" s="352"/>
      <c r="J175" s="123"/>
      <c r="K175" s="73" t="str">
        <f t="shared" si="17"/>
        <v>Hospitales</v>
      </c>
      <c r="L175" s="265"/>
      <c r="M175" s="265"/>
      <c r="N175" s="265"/>
      <c r="O175" s="5"/>
    </row>
    <row r="176" spans="1:15" x14ac:dyDescent="0.3">
      <c r="A176" s="325">
        <v>9</v>
      </c>
      <c r="B176" s="291" t="s">
        <v>103</v>
      </c>
      <c r="C176" s="292" t="s">
        <v>77</v>
      </c>
      <c r="D176" s="292" t="s">
        <v>92</v>
      </c>
      <c r="E176" s="291" t="s">
        <v>50</v>
      </c>
      <c r="F176" s="315">
        <f>'Consumo energ no residencial'!K12</f>
        <v>156.55000000000001</v>
      </c>
      <c r="G176" s="315">
        <f>'Consumo energ no residencial'!K19</f>
        <v>56.15</v>
      </c>
      <c r="H176" s="315">
        <f>'Consumo energ no residencial'!K26</f>
        <v>270.27999999999997</v>
      </c>
      <c r="I176" s="352"/>
      <c r="J176" s="123"/>
      <c r="K176" s="5" t="str">
        <f t="shared" si="17"/>
        <v>Electricidad</v>
      </c>
      <c r="L176" s="265">
        <f>F176*L160</f>
        <v>1163889444.2818546</v>
      </c>
      <c r="M176" s="265">
        <f>G176*M160</f>
        <v>72109251.881095469</v>
      </c>
      <c r="N176" s="265">
        <f>H176*N160</f>
        <v>186732938.35999998</v>
      </c>
      <c r="O176" s="5" t="s">
        <v>370</v>
      </c>
    </row>
    <row r="177" spans="1:15" x14ac:dyDescent="0.3">
      <c r="A177" s="325">
        <v>9</v>
      </c>
      <c r="B177" s="291" t="s">
        <v>103</v>
      </c>
      <c r="C177" s="292" t="s">
        <v>80</v>
      </c>
      <c r="D177" s="292" t="s">
        <v>92</v>
      </c>
      <c r="E177" s="291" t="s">
        <v>118</v>
      </c>
      <c r="F177" s="315">
        <f>'Consumo energ no residencial'!K13</f>
        <v>8.39</v>
      </c>
      <c r="G177" s="315">
        <f>'Consumo energ no residencial'!K20</f>
        <v>17.28</v>
      </c>
      <c r="H177" s="315">
        <f>'Consumo energ no residencial'!K27</f>
        <v>8.39</v>
      </c>
      <c r="I177" s="352"/>
      <c r="J177" s="123"/>
      <c r="K177" s="5" t="str">
        <f t="shared" si="17"/>
        <v>Gas natural</v>
      </c>
      <c r="L177" s="265">
        <f>F177*L160</f>
        <v>62376444.826092362</v>
      </c>
      <c r="M177" s="265">
        <f>G177*M160</f>
        <v>22191413.579792164</v>
      </c>
      <c r="N177" s="265">
        <f>H177*N160</f>
        <v>5796541.9300000006</v>
      </c>
      <c r="O177" s="5" t="s">
        <v>237</v>
      </c>
    </row>
    <row r="178" spans="1:15" x14ac:dyDescent="0.3">
      <c r="A178" s="325">
        <v>9</v>
      </c>
      <c r="B178" s="291">
        <v>9.5</v>
      </c>
      <c r="C178" s="292" t="s">
        <v>104</v>
      </c>
      <c r="D178" s="292"/>
      <c r="E178" s="291"/>
      <c r="F178" s="291"/>
      <c r="G178" s="291"/>
      <c r="H178" s="291"/>
      <c r="I178" s="352"/>
      <c r="J178" s="123"/>
      <c r="K178" s="73" t="str">
        <f t="shared" si="17"/>
        <v>Admón. Pública</v>
      </c>
      <c r="L178" s="265"/>
      <c r="M178" s="265"/>
      <c r="N178" s="265"/>
      <c r="O178" s="5"/>
    </row>
    <row r="179" spans="1:15" x14ac:dyDescent="0.3">
      <c r="A179" s="325">
        <v>9</v>
      </c>
      <c r="B179" s="291" t="s">
        <v>105</v>
      </c>
      <c r="C179" s="292" t="s">
        <v>77</v>
      </c>
      <c r="D179" s="292" t="s">
        <v>92</v>
      </c>
      <c r="E179" s="291" t="s">
        <v>50</v>
      </c>
      <c r="F179" s="315">
        <f>'Consumo energ no residencial'!L12</f>
        <v>102.07</v>
      </c>
      <c r="G179" s="315">
        <f>'Consumo energ no residencial'!L19</f>
        <v>70.31</v>
      </c>
      <c r="H179" s="315">
        <f>'Consumo energ no residencial'!L26</f>
        <v>51.56</v>
      </c>
      <c r="I179" s="352"/>
      <c r="J179" s="123"/>
      <c r="K179" s="5" t="str">
        <f t="shared" si="17"/>
        <v>Electricidad</v>
      </c>
      <c r="L179" s="265">
        <f>F179*L161</f>
        <v>278386450.3211109</v>
      </c>
      <c r="M179" s="265">
        <f>G179*M161</f>
        <v>56051907.363291673</v>
      </c>
      <c r="N179" s="265">
        <f>H179*N161</f>
        <v>4188167.24</v>
      </c>
      <c r="O179" s="5" t="s">
        <v>370</v>
      </c>
    </row>
    <row r="180" spans="1:15" x14ac:dyDescent="0.3">
      <c r="A180" s="325">
        <v>9</v>
      </c>
      <c r="B180" s="291" t="s">
        <v>106</v>
      </c>
      <c r="C180" s="292" t="s">
        <v>80</v>
      </c>
      <c r="D180" s="292" t="s">
        <v>92</v>
      </c>
      <c r="E180" s="291" t="s">
        <v>118</v>
      </c>
      <c r="F180" s="315">
        <f>'Consumo energ no residencial'!L13</f>
        <v>0</v>
      </c>
      <c r="G180" s="315">
        <f>'Consumo energ no residencial'!L20</f>
        <v>0</v>
      </c>
      <c r="H180" s="315">
        <f>'Consumo energ no residencial'!L27</f>
        <v>0</v>
      </c>
      <c r="I180" s="352"/>
      <c r="J180" s="123"/>
      <c r="K180" s="5" t="str">
        <f t="shared" si="17"/>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7"/>
        <v>Educación</v>
      </c>
      <c r="L181" s="265"/>
      <c r="M181" s="265"/>
      <c r="N181" s="265"/>
      <c r="O181" s="5"/>
    </row>
    <row r="182" spans="1:15" x14ac:dyDescent="0.3">
      <c r="A182" s="325">
        <v>9</v>
      </c>
      <c r="B182" s="291" t="s">
        <v>108</v>
      </c>
      <c r="C182" s="292" t="s">
        <v>77</v>
      </c>
      <c r="D182" s="292" t="s">
        <v>92</v>
      </c>
      <c r="E182" s="291" t="s">
        <v>50</v>
      </c>
      <c r="F182" s="315">
        <f>'Consumo energ no residencial'!M12</f>
        <v>52.02</v>
      </c>
      <c r="G182" s="315">
        <f>'Consumo energ no residencial'!M19</f>
        <v>16.489999999999998</v>
      </c>
      <c r="H182" s="315">
        <f>'Consumo energ no residencial'!M26</f>
        <v>133.88999999999999</v>
      </c>
      <c r="I182" s="352"/>
      <c r="J182" s="123"/>
      <c r="K182" s="5" t="str">
        <f t="shared" si="17"/>
        <v>Electricidad</v>
      </c>
      <c r="L182" s="265">
        <f>F182*L162</f>
        <v>748117617.65363836</v>
      </c>
      <c r="M182" s="265">
        <f>G182*M162</f>
        <v>63520595.944981232</v>
      </c>
      <c r="N182" s="265">
        <f>H182*N162</f>
        <v>115311289.70999999</v>
      </c>
      <c r="O182" s="5" t="s">
        <v>370</v>
      </c>
    </row>
    <row r="183" spans="1:15" x14ac:dyDescent="0.3">
      <c r="A183" s="325">
        <v>9</v>
      </c>
      <c r="B183" s="291" t="s">
        <v>109</v>
      </c>
      <c r="C183" s="292" t="s">
        <v>80</v>
      </c>
      <c r="D183" s="292" t="s">
        <v>92</v>
      </c>
      <c r="E183" s="291" t="s">
        <v>118</v>
      </c>
      <c r="F183" s="315">
        <f>'Consumo energ no residencial'!M13</f>
        <v>2.9</v>
      </c>
      <c r="G183" s="315">
        <f>'Consumo energ no residencial'!M20</f>
        <v>2.9</v>
      </c>
      <c r="H183" s="315">
        <f>'Consumo energ no residencial'!M27</f>
        <v>2.9</v>
      </c>
      <c r="I183" s="352"/>
      <c r="J183" s="123"/>
      <c r="K183" s="5" t="str">
        <f t="shared" si="17"/>
        <v>Gas natural</v>
      </c>
      <c r="L183" s="265">
        <f>F183*L162</f>
        <v>41705903.32940314</v>
      </c>
      <c r="M183" s="265">
        <f>G183*M162</f>
        <v>11170996.25472684</v>
      </c>
      <c r="N183" s="265">
        <f>H183*N162</f>
        <v>2497593.1</v>
      </c>
      <c r="O183" s="5" t="s">
        <v>237</v>
      </c>
    </row>
    <row r="184" spans="1:15" x14ac:dyDescent="0.3">
      <c r="A184" s="325">
        <v>9</v>
      </c>
      <c r="B184" s="291">
        <v>9.6999999999999993</v>
      </c>
      <c r="C184" s="292" t="s">
        <v>110</v>
      </c>
      <c r="D184" s="292"/>
      <c r="E184" s="291"/>
      <c r="F184" s="291"/>
      <c r="G184" s="291"/>
      <c r="H184" s="291"/>
      <c r="I184" s="352"/>
      <c r="J184" s="123"/>
      <c r="K184" s="73" t="str">
        <f t="shared" si="17"/>
        <v>Otros sectores</v>
      </c>
      <c r="L184" s="265"/>
      <c r="M184" s="265"/>
      <c r="N184" s="265"/>
      <c r="O184" s="5"/>
    </row>
    <row r="185" spans="1:15" x14ac:dyDescent="0.3">
      <c r="A185" s="325">
        <v>9</v>
      </c>
      <c r="B185" s="291" t="s">
        <v>111</v>
      </c>
      <c r="C185" s="292" t="s">
        <v>77</v>
      </c>
      <c r="D185" s="292" t="s">
        <v>92</v>
      </c>
      <c r="E185" s="291" t="s">
        <v>50</v>
      </c>
      <c r="F185" s="315">
        <f>'Consumo energ no residencial'!N12</f>
        <v>56.27</v>
      </c>
      <c r="G185" s="315">
        <f>'Consumo energ no residencial'!N19</f>
        <v>9.02</v>
      </c>
      <c r="H185" s="315">
        <f>'Consumo energ no residencial'!N26</f>
        <v>20.97</v>
      </c>
      <c r="I185" s="352"/>
      <c r="J185" s="123"/>
      <c r="K185" s="5" t="str">
        <f t="shared" si="17"/>
        <v>Electricidad</v>
      </c>
      <c r="L185" s="265">
        <f>F185*L163</f>
        <v>1770515412.446624</v>
      </c>
      <c r="M185" s="265">
        <f>G185*M163</f>
        <v>25308622.989218257</v>
      </c>
      <c r="N185" s="265">
        <f>H185*N163</f>
        <v>5642607.5999999996</v>
      </c>
      <c r="O185" s="5" t="s">
        <v>370</v>
      </c>
    </row>
    <row r="186" spans="1:15" x14ac:dyDescent="0.3">
      <c r="A186" s="325">
        <v>9</v>
      </c>
      <c r="B186" s="291" t="s">
        <v>112</v>
      </c>
      <c r="C186" s="292" t="s">
        <v>80</v>
      </c>
      <c r="D186" s="292" t="s">
        <v>92</v>
      </c>
      <c r="E186" s="291" t="s">
        <v>118</v>
      </c>
      <c r="F186" s="315">
        <f>'Consumo energ no residencial'!N13</f>
        <v>0</v>
      </c>
      <c r="G186" s="315">
        <f>'Consumo energ no residencial'!N20</f>
        <v>0</v>
      </c>
      <c r="H186" s="315">
        <f>'Consumo energ no residencial'!N27</f>
        <v>0</v>
      </c>
      <c r="I186" s="352"/>
      <c r="J186" s="123"/>
      <c r="K186" s="5" t="str">
        <f t="shared" si="17"/>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7"/>
        <v>Bodegas</v>
      </c>
      <c r="L187" s="265"/>
      <c r="M187" s="265"/>
      <c r="N187" s="26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7"/>
        <v>Electricidad</v>
      </c>
      <c r="L188" s="274" t="s">
        <v>235</v>
      </c>
      <c r="M188" s="274" t="s">
        <v>235</v>
      </c>
      <c r="N188" s="27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7"/>
        <v>Gas natural</v>
      </c>
      <c r="L189" s="274" t="s">
        <v>235</v>
      </c>
      <c r="M189" s="274" t="s">
        <v>235</v>
      </c>
      <c r="N189" s="27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266">
        <v>0.16600000000000001</v>
      </c>
      <c r="M191" s="266">
        <v>0.16600000000000001</v>
      </c>
      <c r="N191" s="266">
        <v>0.16600000000000001</v>
      </c>
      <c r="O191" s="5" t="s">
        <v>376</v>
      </c>
    </row>
    <row r="192" spans="1:15" x14ac:dyDescent="0.3">
      <c r="A192" s="130"/>
      <c r="B192" s="130"/>
      <c r="E192" s="130"/>
      <c r="F192" s="130"/>
      <c r="G192" s="130"/>
      <c r="H192" s="130"/>
      <c r="I192" s="130"/>
      <c r="J192" s="130"/>
      <c r="K192" s="5" t="s">
        <v>420</v>
      </c>
      <c r="L192" s="266">
        <v>1.9819445483761802E-3</v>
      </c>
      <c r="M192" s="266">
        <v>1.9819445483761802E-3</v>
      </c>
      <c r="N192" s="266">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2.4742626649623065</v>
      </c>
      <c r="M194" s="215">
        <f>SUM(M167,M167,M170,M173,M176,M179,M182,M185)*M191/1000000000</f>
        <v>0.50195229922864848</v>
      </c>
      <c r="N194" s="215">
        <f>SUM(N167,N167,N170,N173,N176,N179,N182,N185)*N191/1000000000</f>
        <v>0.12582859669696</v>
      </c>
      <c r="O194" s="5" t="s">
        <v>384</v>
      </c>
    </row>
    <row r="195" spans="1:15" x14ac:dyDescent="0.3">
      <c r="A195" s="130"/>
      <c r="B195" s="130"/>
      <c r="E195" s="130"/>
      <c r="F195" s="130"/>
      <c r="G195" s="130"/>
      <c r="H195" s="130"/>
      <c r="I195" s="130"/>
      <c r="J195" s="130"/>
      <c r="K195" s="5" t="s">
        <v>423</v>
      </c>
      <c r="L195" s="215">
        <f>SUM(L168,L168,L171,L174,L177,L180,L183,L186)*L192/1000000</f>
        <v>1.1534508979962608</v>
      </c>
      <c r="M195" s="215">
        <f>SUM(M168,M168,M171,M174,M177,M180,M183,M186)*M192/1000000</f>
        <v>0.13335288623445601</v>
      </c>
      <c r="N195" s="215">
        <f>SUM(N168,N168,N171,N174,N177,N180,N183,N186)*N192/1000000</f>
        <v>3.1559187111954788E-2</v>
      </c>
      <c r="O195" s="5" t="s">
        <v>384</v>
      </c>
    </row>
    <row r="196" spans="1:15" x14ac:dyDescent="0.3">
      <c r="A196" s="130"/>
      <c r="B196" s="130"/>
      <c r="E196" s="130"/>
      <c r="F196" s="130"/>
      <c r="G196" s="130"/>
      <c r="H196" s="130"/>
      <c r="I196" s="130"/>
      <c r="J196" s="130"/>
      <c r="K196" s="217" t="s">
        <v>424</v>
      </c>
      <c r="L196" s="218">
        <f>SUM(L194:L195)</f>
        <v>3.6277135629585673</v>
      </c>
      <c r="M196" s="218">
        <f>SUM(M194:M195)</f>
        <v>0.63530518546310444</v>
      </c>
      <c r="N196" s="218">
        <f>SUM(N194:N195)</f>
        <v>0.1573877838089148</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608</v>
      </c>
      <c r="D201" s="73" t="s">
        <v>75</v>
      </c>
      <c r="E201" s="144" t="s">
        <v>118</v>
      </c>
      <c r="F201" s="236">
        <f>SUM(F202:F209)</f>
        <v>13.600000000000001</v>
      </c>
      <c r="G201" s="236">
        <f>SUM(G202:G209)</f>
        <v>13.600000000000001</v>
      </c>
      <c r="H201" s="236">
        <f>SUM(H202:H209)</f>
        <v>13.600000000000001</v>
      </c>
      <c r="I201" s="354" t="s">
        <v>466</v>
      </c>
      <c r="J201" s="130"/>
      <c r="K201" s="73" t="str">
        <f t="shared" ref="K201:K209" si="21">C201</f>
        <v>Promedio anual de consumo de agua por subsector</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1"/>
        <v>Oficinas</v>
      </c>
      <c r="L202" s="265">
        <f t="shared" ref="L202:N207" si="22">F202*L157</f>
        <v>28917147.524054263</v>
      </c>
      <c r="M202" s="265">
        <f t="shared" si="22"/>
        <v>20620247.453062877</v>
      </c>
      <c r="N202" s="265">
        <f t="shared" si="22"/>
        <v>670921.68000000005</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1"/>
        <v>Comercio</v>
      </c>
      <c r="L203" s="265">
        <f t="shared" si="22"/>
        <v>136954955.29023352</v>
      </c>
      <c r="M203" s="265">
        <f t="shared" si="22"/>
        <v>28005575.958442479</v>
      </c>
      <c r="N203" s="265">
        <f t="shared" si="22"/>
        <v>11443330.700000001</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1"/>
        <v>Hoteles</v>
      </c>
      <c r="L204" s="265">
        <f t="shared" si="22"/>
        <v>19419791.475916564</v>
      </c>
      <c r="M204" s="265">
        <f t="shared" si="22"/>
        <v>3087469.6049530385</v>
      </c>
      <c r="N204" s="265">
        <f t="shared" si="22"/>
        <v>894092.08</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1"/>
        <v>Hospitales</v>
      </c>
      <c r="L205" s="265">
        <f t="shared" si="22"/>
        <v>18437852.582682844</v>
      </c>
      <c r="M205" s="265">
        <f t="shared" si="22"/>
        <v>3184878.8008035044</v>
      </c>
      <c r="N205" s="265">
        <f t="shared" si="22"/>
        <v>1713399.76</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1"/>
        <v>Admón. Pública</v>
      </c>
      <c r="L206" s="265">
        <f t="shared" si="22"/>
        <v>6763969.7932434119</v>
      </c>
      <c r="M206" s="265">
        <f t="shared" si="22"/>
        <v>1977083.3488972173</v>
      </c>
      <c r="N206" s="265">
        <f t="shared" si="22"/>
        <v>201447.92</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1"/>
        <v>Educación</v>
      </c>
      <c r="L207" s="265">
        <f t="shared" si="22"/>
        <v>19127190.14762282</v>
      </c>
      <c r="M207" s="265">
        <f t="shared" si="22"/>
        <v>5123250.0064781718</v>
      </c>
      <c r="N207" s="265">
        <f t="shared" si="22"/>
        <v>1145447.8700000001</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1"/>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1"/>
        <v>Bodegas</v>
      </c>
      <c r="L209" s="274" t="s">
        <v>235</v>
      </c>
      <c r="M209" s="274" t="s">
        <v>235</v>
      </c>
      <c r="N209" s="274" t="s">
        <v>235</v>
      </c>
      <c r="O209" s="5" t="s">
        <v>237</v>
      </c>
    </row>
    <row r="210" spans="1:18" x14ac:dyDescent="0.3">
      <c r="I210" s="123"/>
      <c r="J210" s="130"/>
      <c r="K210" s="73" t="s">
        <v>480</v>
      </c>
      <c r="L210" s="265"/>
      <c r="M210" s="265"/>
      <c r="N210" s="26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66">
        <v>0.16600000000000001</v>
      </c>
      <c r="M212" s="266">
        <v>0.16600000000000001</v>
      </c>
      <c r="N212" s="266">
        <v>0.16600000000000001</v>
      </c>
      <c r="O212" s="5" t="s">
        <v>376</v>
      </c>
    </row>
    <row r="213" spans="1:18" x14ac:dyDescent="0.3">
      <c r="I213" s="123"/>
      <c r="J213" s="130"/>
      <c r="K213" s="5" t="s">
        <v>498</v>
      </c>
      <c r="L213" s="266">
        <f>L211*L212</f>
        <v>0.42164000000000001</v>
      </c>
      <c r="M213" s="266">
        <f>M211*M212</f>
        <v>0.42164000000000001</v>
      </c>
      <c r="N213" s="266">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9.6817359148950996E-2</v>
      </c>
      <c r="M215" s="240">
        <f>(SUM(M202:M208)*M213)/1000000000</f>
        <v>2.6141049720990784E-2</v>
      </c>
      <c r="N215" s="240">
        <f>(SUM(N202:N208)*N213)/1000000000</f>
        <v>6.7751813738164005E-3</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v>5078852.5747916196</v>
      </c>
      <c r="G221" s="338">
        <v>780432.54872997</v>
      </c>
      <c r="H221" s="338">
        <v>329945.70501910697</v>
      </c>
      <c r="I221" s="359" t="s">
        <v>2</v>
      </c>
      <c r="J221" s="130"/>
      <c r="K221" s="73" t="str">
        <f t="shared" ref="K221:K235" si="23">C221</f>
        <v>Área nueva construida anualmente por subsector no residencial</v>
      </c>
      <c r="L221" s="273">
        <f>F221</f>
        <v>5078852.5747916196</v>
      </c>
      <c r="M221" s="273">
        <f>G221</f>
        <v>780432.54872997</v>
      </c>
      <c r="N221" s="273">
        <f>H221</f>
        <v>329945.70501910697</v>
      </c>
      <c r="O221" s="73" t="s">
        <v>91</v>
      </c>
      <c r="P221"/>
      <c r="Q221"/>
      <c r="R221"/>
    </row>
    <row r="222" spans="1:18" ht="14.4" x14ac:dyDescent="0.3">
      <c r="A222" s="339">
        <v>10</v>
      </c>
      <c r="B222" s="291">
        <v>10.1</v>
      </c>
      <c r="C222" s="292" t="s">
        <v>93</v>
      </c>
      <c r="D222" s="292" t="s">
        <v>4</v>
      </c>
      <c r="E222" s="328" t="s">
        <v>5</v>
      </c>
      <c r="F222" s="293">
        <v>0.38249113436698079</v>
      </c>
      <c r="G222" s="293">
        <v>6.2367690555820449E-2</v>
      </c>
      <c r="H222" s="293">
        <v>0.12007984407926543</v>
      </c>
      <c r="I222" s="359"/>
      <c r="J222" s="130"/>
      <c r="K222" s="5" t="str">
        <f t="shared" si="23"/>
        <v>Oficinas</v>
      </c>
      <c r="L222" s="265">
        <f t="shared" ref="L222:N229" si="24">F222*L$221</f>
        <v>1942616.0826147078</v>
      </c>
      <c r="M222" s="265">
        <f t="shared" si="24"/>
        <v>48673.775698881029</v>
      </c>
      <c r="N222" s="265">
        <f t="shared" si="24"/>
        <v>39619.828813317668</v>
      </c>
      <c r="O222" s="5" t="s">
        <v>91</v>
      </c>
      <c r="P222"/>
      <c r="Q222"/>
      <c r="R222"/>
    </row>
    <row r="223" spans="1:18" ht="14.4" x14ac:dyDescent="0.3">
      <c r="A223" s="339">
        <v>10</v>
      </c>
      <c r="B223" s="291">
        <v>10.199999999999999</v>
      </c>
      <c r="C223" s="292" t="s">
        <v>96</v>
      </c>
      <c r="D223" s="292" t="s">
        <v>4</v>
      </c>
      <c r="E223" s="328" t="s">
        <v>5</v>
      </c>
      <c r="F223" s="293">
        <v>0.2899054758380803</v>
      </c>
      <c r="G223" s="293">
        <v>0.22417423423239258</v>
      </c>
      <c r="H223" s="293">
        <v>0.31737800397224997</v>
      </c>
      <c r="I223" s="359"/>
      <c r="J223" s="130"/>
      <c r="K223" s="5" t="str">
        <f t="shared" si="23"/>
        <v>Comercio</v>
      </c>
      <c r="L223" s="265">
        <f t="shared" si="24"/>
        <v>1472387.1724064238</v>
      </c>
      <c r="M223" s="265">
        <f t="shared" si="24"/>
        <v>174952.86898157542</v>
      </c>
      <c r="N223" s="265">
        <f t="shared" si="24"/>
        <v>104717.50927818095</v>
      </c>
      <c r="O223" s="5" t="s">
        <v>91</v>
      </c>
      <c r="P223"/>
      <c r="Q223"/>
      <c r="R223"/>
    </row>
    <row r="224" spans="1:18" ht="14.4" x14ac:dyDescent="0.3">
      <c r="A224" s="339">
        <v>10</v>
      </c>
      <c r="B224" s="291">
        <v>10.3</v>
      </c>
      <c r="C224" s="292" t="s">
        <v>99</v>
      </c>
      <c r="D224" s="292" t="s">
        <v>4</v>
      </c>
      <c r="E224" s="328" t="s">
        <v>5</v>
      </c>
      <c r="F224" s="293">
        <v>3.9950720272978968E-2</v>
      </c>
      <c r="G224" s="293">
        <v>4.274335842504462E-2</v>
      </c>
      <c r="H224" s="293">
        <v>5.6254031144056353E-2</v>
      </c>
      <c r="I224" s="359"/>
      <c r="J224" s="130"/>
      <c r="K224" s="5" t="str">
        <f t="shared" si="23"/>
        <v>Hoteles</v>
      </c>
      <c r="L224" s="265">
        <f t="shared" si="24"/>
        <v>202903.81852319898</v>
      </c>
      <c r="M224" s="265">
        <f t="shared" si="24"/>
        <v>33358.308156936211</v>
      </c>
      <c r="N224" s="265">
        <f t="shared" si="24"/>
        <v>18560.775965992474</v>
      </c>
      <c r="O224" s="5" t="s">
        <v>91</v>
      </c>
      <c r="P224"/>
      <c r="Q224"/>
      <c r="R224"/>
    </row>
    <row r="225" spans="1:18" ht="14.4" x14ac:dyDescent="0.3">
      <c r="A225" s="339">
        <v>10</v>
      </c>
      <c r="B225" s="291">
        <v>10.4</v>
      </c>
      <c r="C225" s="292" t="s">
        <v>102</v>
      </c>
      <c r="D225" s="292" t="s">
        <v>4</v>
      </c>
      <c r="E225" s="328" t="s">
        <v>5</v>
      </c>
      <c r="F225" s="293">
        <v>4.1211159413560239E-2</v>
      </c>
      <c r="G225" s="293">
        <v>0.11037411363141865</v>
      </c>
      <c r="H225" s="293">
        <v>5.340961228662252E-2</v>
      </c>
      <c r="I225" s="359"/>
      <c r="J225" s="130"/>
      <c r="K225" s="5" t="str">
        <f t="shared" si="23"/>
        <v>Hospitales</v>
      </c>
      <c r="L225" s="265">
        <f t="shared" si="24"/>
        <v>209305.4030977083</v>
      </c>
      <c r="M225" s="265">
        <f t="shared" si="24"/>
        <v>86139.550815179377</v>
      </c>
      <c r="N225" s="265">
        <f t="shared" si="24"/>
        <v>17622.272180706826</v>
      </c>
      <c r="O225" s="5" t="s">
        <v>91</v>
      </c>
      <c r="P225"/>
      <c r="Q225"/>
      <c r="R225"/>
    </row>
    <row r="226" spans="1:18" ht="14.4" x14ac:dyDescent="0.3">
      <c r="A226" s="339">
        <v>10</v>
      </c>
      <c r="B226" s="291">
        <v>10.5</v>
      </c>
      <c r="C226" s="292" t="s">
        <v>104</v>
      </c>
      <c r="D226" s="292" t="s">
        <v>4</v>
      </c>
      <c r="E226" s="328" t="s">
        <v>5</v>
      </c>
      <c r="F226" s="293">
        <v>2.5582730823145581E-2</v>
      </c>
      <c r="G226" s="293">
        <v>1.0138880950266236E-3</v>
      </c>
      <c r="H226" s="293">
        <v>1.9593442487703779E-2</v>
      </c>
      <c r="I226" s="359"/>
      <c r="J226" s="130"/>
      <c r="K226" s="5" t="str">
        <f t="shared" si="23"/>
        <v>Admón. Pública</v>
      </c>
      <c r="L226" s="265">
        <f t="shared" si="24"/>
        <v>129930.91831133387</v>
      </c>
      <c r="M226" s="265">
        <f t="shared" si="24"/>
        <v>791.27127012860194</v>
      </c>
      <c r="N226" s="265">
        <f t="shared" si="24"/>
        <v>6464.7721953567489</v>
      </c>
      <c r="O226" s="5" t="s">
        <v>91</v>
      </c>
      <c r="P226"/>
      <c r="Q226"/>
      <c r="R226"/>
    </row>
    <row r="227" spans="1:18" ht="14.4" x14ac:dyDescent="0.3">
      <c r="A227" s="339">
        <v>10</v>
      </c>
      <c r="B227" s="291">
        <v>10.6</v>
      </c>
      <c r="C227" s="292" t="s">
        <v>107</v>
      </c>
      <c r="D227" s="292" t="s">
        <v>4</v>
      </c>
      <c r="E227" s="328" t="s">
        <v>5</v>
      </c>
      <c r="F227" s="293">
        <v>0.12361395789002567</v>
      </c>
      <c r="G227" s="293">
        <v>7.8913252576113327E-2</v>
      </c>
      <c r="H227" s="293">
        <v>0.10331426780869626</v>
      </c>
      <c r="I227" s="359"/>
      <c r="J227" s="130"/>
      <c r="K227" s="5" t="str">
        <f t="shared" si="23"/>
        <v>Educación</v>
      </c>
      <c r="L227" s="265">
        <f t="shared" si="24"/>
        <v>627817.0683099397</v>
      </c>
      <c r="M227" s="265">
        <f t="shared" si="24"/>
        <v>61586.470836547996</v>
      </c>
      <c r="N227" s="265">
        <f t="shared" si="24"/>
        <v>34088.098930673114</v>
      </c>
      <c r="O227" s="5" t="s">
        <v>91</v>
      </c>
      <c r="P227"/>
      <c r="Q227"/>
      <c r="R227"/>
    </row>
    <row r="228" spans="1:18" ht="14.4" x14ac:dyDescent="0.3">
      <c r="A228" s="339">
        <v>10</v>
      </c>
      <c r="B228" s="291">
        <v>10.7</v>
      </c>
      <c r="C228" s="292" t="s">
        <v>110</v>
      </c>
      <c r="D228" s="292" t="s">
        <v>4</v>
      </c>
      <c r="E228" s="328" t="s">
        <v>5</v>
      </c>
      <c r="F228" s="293">
        <v>9.0040019934531423E-2</v>
      </c>
      <c r="G228" s="293">
        <v>0.27488200693736309</v>
      </c>
      <c r="H228" s="293">
        <v>0.22603909735872246</v>
      </c>
      <c r="I228" s="359"/>
      <c r="J228" s="130"/>
      <c r="K228" s="5" t="str">
        <f t="shared" si="23"/>
        <v>Otros sectores</v>
      </c>
      <c r="L228" s="265">
        <f t="shared" si="24"/>
        <v>457299.98707878368</v>
      </c>
      <c r="M228" s="265">
        <f t="shared" si="24"/>
        <v>214526.86527413558</v>
      </c>
      <c r="N228" s="265">
        <f t="shared" si="24"/>
        <v>74580.629339906242</v>
      </c>
      <c r="O228" s="5" t="s">
        <v>91</v>
      </c>
      <c r="P228"/>
      <c r="Q228"/>
      <c r="R228"/>
    </row>
    <row r="229" spans="1:18" ht="14.4" x14ac:dyDescent="0.3">
      <c r="A229" s="339">
        <v>10</v>
      </c>
      <c r="B229" s="291">
        <v>10.8</v>
      </c>
      <c r="C229" s="292" t="s">
        <v>113</v>
      </c>
      <c r="D229" s="292" t="s">
        <v>4</v>
      </c>
      <c r="E229" s="328" t="s">
        <v>5</v>
      </c>
      <c r="F229" s="293">
        <v>7.2048014606970511E-3</v>
      </c>
      <c r="G229" s="293">
        <v>0.20553145554682076</v>
      </c>
      <c r="H229" s="293">
        <v>0.10393170086268314</v>
      </c>
      <c r="I229" s="359"/>
      <c r="J229" s="130"/>
      <c r="K229" s="5" t="str">
        <f t="shared" si="23"/>
        <v>Bodegas</v>
      </c>
      <c r="L229" s="265">
        <f t="shared" si="24"/>
        <v>36592.124449523639</v>
      </c>
      <c r="M229" s="265">
        <f t="shared" si="24"/>
        <v>160403.43769658587</v>
      </c>
      <c r="N229" s="265">
        <f t="shared" si="24"/>
        <v>34291.818314972916</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3"/>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3"/>
        <v>Mampostería confinada</v>
      </c>
      <c r="L231" s="265"/>
      <c r="M231" s="265"/>
      <c r="N231" s="265"/>
      <c r="O231" s="5"/>
    </row>
    <row r="232" spans="1:18" x14ac:dyDescent="0.3">
      <c r="A232" s="325">
        <v>11</v>
      </c>
      <c r="B232" s="291" t="s">
        <v>561</v>
      </c>
      <c r="C232" s="292" t="s">
        <v>12</v>
      </c>
      <c r="D232" s="314" t="s">
        <v>116</v>
      </c>
      <c r="E232" s="291" t="s">
        <v>117</v>
      </c>
      <c r="F232" s="315">
        <f>'Materiales vivienda base 2020'!K15</f>
        <v>25.86</v>
      </c>
      <c r="G232" s="315">
        <f>F232</f>
        <v>25.86</v>
      </c>
      <c r="H232" s="315">
        <f>G232</f>
        <v>25.86</v>
      </c>
      <c r="I232" s="352"/>
      <c r="J232" s="123"/>
      <c r="K232" s="5" t="str">
        <f t="shared" si="23"/>
        <v>Acero</v>
      </c>
      <c r="L232" s="265">
        <f t="shared" ref="L232:N235" si="25">F232*L$221</f>
        <v>131339127.58411127</v>
      </c>
      <c r="M232" s="265">
        <f t="shared" si="25"/>
        <v>20181985.710157026</v>
      </c>
      <c r="N232" s="265">
        <f t="shared" si="25"/>
        <v>8532395.931794107</v>
      </c>
      <c r="O232" s="5" t="s">
        <v>375</v>
      </c>
    </row>
    <row r="233" spans="1:18" x14ac:dyDescent="0.3">
      <c r="A233" s="325">
        <v>11</v>
      </c>
      <c r="B233" s="291" t="s">
        <v>562</v>
      </c>
      <c r="C233" s="292" t="s">
        <v>16</v>
      </c>
      <c r="D233" s="314" t="s">
        <v>116</v>
      </c>
      <c r="E233" s="291" t="s">
        <v>118</v>
      </c>
      <c r="F233" s="315">
        <f>'Materiales vivienda base 2020'!J15</f>
        <v>0.23</v>
      </c>
      <c r="G233" s="315">
        <f>F233</f>
        <v>0.23</v>
      </c>
      <c r="H233" s="315">
        <f t="shared" ref="G233:H235" si="26">G233</f>
        <v>0.23</v>
      </c>
      <c r="I233" s="352"/>
      <c r="J233" s="123"/>
      <c r="K233" s="5" t="str">
        <f t="shared" si="23"/>
        <v>Concreto</v>
      </c>
      <c r="L233" s="265">
        <f t="shared" si="25"/>
        <v>1168136.0922020725</v>
      </c>
      <c r="M233" s="265">
        <f t="shared" si="25"/>
        <v>179499.48620789312</v>
      </c>
      <c r="N233" s="265">
        <f t="shared" si="25"/>
        <v>75887.512154394601</v>
      </c>
      <c r="O233" s="5" t="s">
        <v>237</v>
      </c>
    </row>
    <row r="234" spans="1:18" x14ac:dyDescent="0.3">
      <c r="A234" s="325">
        <v>11</v>
      </c>
      <c r="B234" s="291" t="s">
        <v>563</v>
      </c>
      <c r="C234" s="292" t="s">
        <v>19</v>
      </c>
      <c r="D234" s="314" t="s">
        <v>116</v>
      </c>
      <c r="E234" s="291" t="s">
        <v>117</v>
      </c>
      <c r="F234" s="315">
        <f>'Materiales vivienda base 2020'!L15</f>
        <v>144.03</v>
      </c>
      <c r="G234" s="315">
        <f t="shared" si="26"/>
        <v>144.03</v>
      </c>
      <c r="H234" s="315">
        <f t="shared" si="26"/>
        <v>144.03</v>
      </c>
      <c r="I234" s="352"/>
      <c r="J234" s="123"/>
      <c r="K234" s="5" t="str">
        <f t="shared" si="23"/>
        <v>Ladrillo</v>
      </c>
      <c r="L234" s="265">
        <f t="shared" si="25"/>
        <v>731507136.34723699</v>
      </c>
      <c r="M234" s="265">
        <f t="shared" si="25"/>
        <v>112405699.99357758</v>
      </c>
      <c r="N234" s="265">
        <f t="shared" si="25"/>
        <v>47522079.893901974</v>
      </c>
      <c r="O234" s="5" t="s">
        <v>375</v>
      </c>
    </row>
    <row r="235" spans="1:18" x14ac:dyDescent="0.3">
      <c r="A235" s="325">
        <v>11</v>
      </c>
      <c r="B235" s="291" t="s">
        <v>564</v>
      </c>
      <c r="C235" s="292" t="s">
        <v>21</v>
      </c>
      <c r="D235" s="314" t="s">
        <v>116</v>
      </c>
      <c r="E235" s="291" t="s">
        <v>117</v>
      </c>
      <c r="F235" s="315">
        <f>'Materiales vivienda base 2020'!M15</f>
        <v>3.82</v>
      </c>
      <c r="G235" s="315">
        <f t="shared" si="26"/>
        <v>3.82</v>
      </c>
      <c r="H235" s="315">
        <f t="shared" si="26"/>
        <v>3.82</v>
      </c>
      <c r="I235" s="353"/>
      <c r="J235" s="123"/>
      <c r="K235" s="5" t="str">
        <f t="shared" si="23"/>
        <v>Vidrio</v>
      </c>
      <c r="L235" s="265">
        <f t="shared" si="25"/>
        <v>19401216.835703988</v>
      </c>
      <c r="M235" s="265">
        <f t="shared" si="25"/>
        <v>2981252.3361484851</v>
      </c>
      <c r="N235" s="265">
        <f t="shared" si="25"/>
        <v>1260392.5931729886</v>
      </c>
      <c r="O235" s="5" t="s">
        <v>375</v>
      </c>
    </row>
    <row r="236" spans="1:18" x14ac:dyDescent="0.3">
      <c r="K236" s="73" t="s">
        <v>441</v>
      </c>
      <c r="L236" s="265"/>
      <c r="M236" s="265"/>
      <c r="N236" s="265"/>
      <c r="O236" s="5"/>
    </row>
    <row r="237" spans="1:18" x14ac:dyDescent="0.3">
      <c r="K237" s="5" t="s">
        <v>12</v>
      </c>
      <c r="L237" s="267">
        <f>'Cuantías y huella mat NAL'!P206</f>
        <v>1.35195</v>
      </c>
      <c r="M237" s="267">
        <f>'Cuantías y huella mat BOG'!P206</f>
        <v>1.35195</v>
      </c>
      <c r="N237" s="267">
        <f>'Cuantías y huella mat CALI'!P206</f>
        <v>1.35195</v>
      </c>
      <c r="O237" s="5" t="s">
        <v>406</v>
      </c>
    </row>
    <row r="238" spans="1:18" x14ac:dyDescent="0.3">
      <c r="K238" s="5" t="s">
        <v>16</v>
      </c>
      <c r="L238" s="267">
        <f>'Cuantías y huella mat NAL'!P207</f>
        <v>243.50167000000002</v>
      </c>
      <c r="M238" s="267">
        <f>'Cuantías y huella mat BOG'!P207</f>
        <v>243.50166999999999</v>
      </c>
      <c r="N238" s="267">
        <f>'Cuantías y huella mat CALI'!P207</f>
        <v>243.50166999999999</v>
      </c>
      <c r="O238" s="5" t="s">
        <v>243</v>
      </c>
    </row>
    <row r="239" spans="1:18" x14ac:dyDescent="0.3">
      <c r="K239" s="5" t="s">
        <v>19</v>
      </c>
      <c r="L239" s="267">
        <f>'Cuantías y huella mat NAL'!P208</f>
        <v>0.27361000000000002</v>
      </c>
      <c r="M239" s="267">
        <f>'Cuantías y huella mat BOG'!P208</f>
        <v>0.27361000000000002</v>
      </c>
      <c r="N239" s="267">
        <f>'Cuantías y huella mat CALI'!P208</f>
        <v>0.27361000000000002</v>
      </c>
      <c r="O239" s="5" t="s">
        <v>406</v>
      </c>
    </row>
    <row r="240" spans="1:18" x14ac:dyDescent="0.3">
      <c r="J240" s="216"/>
      <c r="K240" s="5" t="s">
        <v>21</v>
      </c>
      <c r="L240" s="267">
        <f>'Cuantías y huella mat NAL'!P209</f>
        <v>4.1651099999999994</v>
      </c>
      <c r="M240" s="267">
        <f>'Cuantías y huella mat BOG'!P209</f>
        <v>4.1651099999999994</v>
      </c>
      <c r="N240" s="267">
        <f>'Cuantías y huella mat CALI'!P209</f>
        <v>4.1651099999999994</v>
      </c>
      <c r="O240" s="5" t="s">
        <v>406</v>
      </c>
    </row>
    <row r="241" spans="1:15" x14ac:dyDescent="0.3">
      <c r="K241" s="73" t="s">
        <v>425</v>
      </c>
      <c r="L241" s="265"/>
      <c r="M241" s="265"/>
      <c r="N241" s="265"/>
      <c r="O241" s="5"/>
    </row>
    <row r="242" spans="1:15" x14ac:dyDescent="0.3">
      <c r="K242" s="5" t="s">
        <v>12</v>
      </c>
      <c r="L242" s="265">
        <f t="shared" ref="L242:N245" si="27">L232*L237</f>
        <v>177563933.53733924</v>
      </c>
      <c r="M242" s="265">
        <f t="shared" si="27"/>
        <v>27285035.58084679</v>
      </c>
      <c r="N242" s="265">
        <f t="shared" si="27"/>
        <v>11535372.679989044</v>
      </c>
      <c r="O242" s="5" t="s">
        <v>333</v>
      </c>
    </row>
    <row r="243" spans="1:15" x14ac:dyDescent="0.3">
      <c r="K243" s="5" t="s">
        <v>16</v>
      </c>
      <c r="L243" s="265">
        <f t="shared" si="27"/>
        <v>284443089.23847866</v>
      </c>
      <c r="M243" s="265">
        <f t="shared" si="27"/>
        <v>43708424.655763939</v>
      </c>
      <c r="N243" s="265">
        <f t="shared" si="27"/>
        <v>18478735.941740382</v>
      </c>
      <c r="O243" s="5" t="s">
        <v>333</v>
      </c>
    </row>
    <row r="244" spans="1:15" x14ac:dyDescent="0.3">
      <c r="K244" s="5" t="s">
        <v>19</v>
      </c>
      <c r="L244" s="265">
        <f t="shared" si="27"/>
        <v>200147667.57596752</v>
      </c>
      <c r="M244" s="265">
        <f t="shared" si="27"/>
        <v>30755323.575242765</v>
      </c>
      <c r="N244" s="265">
        <f t="shared" si="27"/>
        <v>13002516.27977052</v>
      </c>
      <c r="O244" s="5" t="s">
        <v>333</v>
      </c>
    </row>
    <row r="245" spans="1:15" x14ac:dyDescent="0.3">
      <c r="K245" s="5" t="s">
        <v>21</v>
      </c>
      <c r="L245" s="265">
        <f t="shared" si="27"/>
        <v>80808202.254559025</v>
      </c>
      <c r="M245" s="265">
        <f t="shared" si="27"/>
        <v>12417243.917815415</v>
      </c>
      <c r="N245" s="265">
        <f t="shared" si="27"/>
        <v>5249673.7937507462</v>
      </c>
      <c r="O245" s="5" t="s">
        <v>333</v>
      </c>
    </row>
    <row r="246" spans="1:15" x14ac:dyDescent="0.3">
      <c r="K246" s="5"/>
      <c r="L246" s="5"/>
      <c r="M246" s="5"/>
      <c r="N246" s="5"/>
      <c r="O246" s="5"/>
    </row>
    <row r="247" spans="1:15" x14ac:dyDescent="0.3">
      <c r="K247" s="217" t="s">
        <v>426</v>
      </c>
      <c r="L247" s="218">
        <f>SUM(L242:L245)/1000000000</f>
        <v>0.74296289260634452</v>
      </c>
      <c r="M247" s="218">
        <f>SUM(M242:M245)/1000000000</f>
        <v>0.11416602772966891</v>
      </c>
      <c r="N247" s="218">
        <f>SUM(N242:N245)/1000000000</f>
        <v>4.8266298695250689E-2</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65">
        <f>F252*L221</f>
        <v>208038869.21691516</v>
      </c>
      <c r="M252" s="265">
        <f>G252*M221</f>
        <v>31967910.575651918</v>
      </c>
      <c r="N252" s="265">
        <f>H252*N221</f>
        <v>13515165.160699541</v>
      </c>
      <c r="O252" s="5" t="s">
        <v>333</v>
      </c>
    </row>
    <row r="253" spans="1:15" ht="14.4" x14ac:dyDescent="0.3">
      <c r="A253"/>
      <c r="B253"/>
      <c r="C253"/>
      <c r="D253"/>
      <c r="E253"/>
      <c r="F253"/>
      <c r="G253"/>
      <c r="H253"/>
      <c r="I253"/>
      <c r="K253" s="247" t="s">
        <v>515</v>
      </c>
      <c r="L253" s="240">
        <f>L252/1000000000</f>
        <v>0.20803886921691517</v>
      </c>
      <c r="M253" s="240">
        <f>M252/1000000000</f>
        <v>3.1967910575651917E-2</v>
      </c>
      <c r="N253" s="240">
        <f>N252/1000000000</f>
        <v>1.3515165160699541E-2</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1</v>
      </c>
      <c r="G258" s="341">
        <f>SUM(G259:G261)</f>
        <v>1</v>
      </c>
      <c r="H258" s="341">
        <f>SUM(H259:H261)</f>
        <v>1</v>
      </c>
      <c r="I258" s="355" t="s">
        <v>10</v>
      </c>
      <c r="K258" s="243" t="str">
        <f t="shared" ref="K258:K274" si="28">C258</f>
        <v>Proporción de viviendas nuevas anuales por prototipo informal</v>
      </c>
      <c r="L258" s="278">
        <f t="shared" ref="L258:N261" si="29">F258*L$25</f>
        <v>107602.29427475733</v>
      </c>
      <c r="M258" s="278">
        <f t="shared" si="29"/>
        <v>10568.093037279992</v>
      </c>
      <c r="N258" s="278">
        <f t="shared" si="29"/>
        <v>10067.532225056411</v>
      </c>
      <c r="O258" s="5" t="s">
        <v>238</v>
      </c>
    </row>
    <row r="259" spans="1:15" ht="14.4" x14ac:dyDescent="0.3">
      <c r="A259" s="339">
        <v>12</v>
      </c>
      <c r="B259" s="342">
        <v>12.1</v>
      </c>
      <c r="C259" s="314" t="s">
        <v>511</v>
      </c>
      <c r="D259" s="314" t="s">
        <v>505</v>
      </c>
      <c r="E259" s="342" t="s">
        <v>5</v>
      </c>
      <c r="F259" s="343">
        <v>0.10909090909090909</v>
      </c>
      <c r="G259" s="343">
        <v>0.10909090909090909</v>
      </c>
      <c r="H259" s="343">
        <v>0.10909090909090909</v>
      </c>
      <c r="I259" s="356"/>
      <c r="K259" s="18" t="str">
        <f t="shared" si="28"/>
        <v>Prototipo 1 (1 piso - cubierta liviana)</v>
      </c>
      <c r="L259" s="278">
        <f t="shared" si="29"/>
        <v>11738.432102700799</v>
      </c>
      <c r="M259" s="278">
        <f t="shared" si="29"/>
        <v>1152.8828767941809</v>
      </c>
      <c r="N259" s="278">
        <f t="shared" si="29"/>
        <v>1098.2762427334267</v>
      </c>
      <c r="O259" s="5" t="s">
        <v>238</v>
      </c>
    </row>
    <row r="260" spans="1:15" ht="14.4" x14ac:dyDescent="0.3">
      <c r="A260" s="339">
        <v>12</v>
      </c>
      <c r="B260" s="342">
        <v>12.2</v>
      </c>
      <c r="C260" s="314" t="s">
        <v>512</v>
      </c>
      <c r="D260" s="314" t="s">
        <v>505</v>
      </c>
      <c r="E260" s="342" t="s">
        <v>5</v>
      </c>
      <c r="F260" s="344">
        <v>7.2727272727272738E-2</v>
      </c>
      <c r="G260" s="344">
        <v>7.2727272727272738E-2</v>
      </c>
      <c r="H260" s="344">
        <v>7.2727272727272738E-2</v>
      </c>
      <c r="I260" s="356"/>
      <c r="K260" s="18" t="str">
        <f t="shared" si="28"/>
        <v>Prototipo 2 (1 piso - placa concreto)</v>
      </c>
      <c r="L260" s="278">
        <f t="shared" si="29"/>
        <v>7825.6214018005339</v>
      </c>
      <c r="M260" s="278">
        <f t="shared" si="29"/>
        <v>768.58858452945412</v>
      </c>
      <c r="N260" s="278">
        <f t="shared" si="29"/>
        <v>732.18416182228452</v>
      </c>
      <c r="O260" s="5" t="s">
        <v>238</v>
      </c>
    </row>
    <row r="261" spans="1:15" ht="14.4" x14ac:dyDescent="0.3">
      <c r="A261" s="339">
        <v>12</v>
      </c>
      <c r="B261" s="342">
        <v>12.3</v>
      </c>
      <c r="C261" s="314" t="s">
        <v>513</v>
      </c>
      <c r="D261" s="314" t="s">
        <v>505</v>
      </c>
      <c r="E261" s="342" t="s">
        <v>5</v>
      </c>
      <c r="F261" s="344">
        <v>0.81818181818181823</v>
      </c>
      <c r="G261" s="344">
        <v>0.81818181818181823</v>
      </c>
      <c r="H261" s="344">
        <v>0.81818181818181823</v>
      </c>
      <c r="I261" s="357"/>
      <c r="K261" s="18" t="str">
        <f t="shared" si="28"/>
        <v>Prototipo 3 (2 pisos - cubierta liviana y placa)</v>
      </c>
      <c r="L261" s="278">
        <f t="shared" si="29"/>
        <v>88038.240770256001</v>
      </c>
      <c r="M261" s="278">
        <f t="shared" si="29"/>
        <v>8646.6215759563584</v>
      </c>
      <c r="N261" s="278">
        <f t="shared" si="29"/>
        <v>8237.0718205007015</v>
      </c>
      <c r="O261" s="5" t="s">
        <v>238</v>
      </c>
    </row>
    <row r="262" spans="1:15" ht="14.4" x14ac:dyDescent="0.3">
      <c r="A262" s="321">
        <v>13</v>
      </c>
      <c r="B262" s="321">
        <v>13</v>
      </c>
      <c r="C262" s="345" t="s">
        <v>506</v>
      </c>
      <c r="D262" s="320"/>
      <c r="E262" s="321"/>
      <c r="F262" s="321"/>
      <c r="G262" s="321"/>
      <c r="H262" s="321"/>
      <c r="I262" s="358" t="s">
        <v>10</v>
      </c>
      <c r="K262" s="243" t="str">
        <f t="shared" si="28"/>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8"/>
        <v>Prototipo 1 (1 piso - cubierta liviana)</v>
      </c>
      <c r="L263" s="265"/>
      <c r="M263" s="265"/>
      <c r="N263" s="265"/>
      <c r="O263" s="5"/>
    </row>
    <row r="264" spans="1:15" ht="14.4" x14ac:dyDescent="0.3">
      <c r="A264" s="339">
        <v>13</v>
      </c>
      <c r="B264" s="342" t="s">
        <v>526</v>
      </c>
      <c r="C264" s="314" t="s">
        <v>507</v>
      </c>
      <c r="D264" s="314" t="s">
        <v>505</v>
      </c>
      <c r="E264" s="342" t="s">
        <v>510</v>
      </c>
      <c r="F264" s="346">
        <v>13.345318315472083</v>
      </c>
      <c r="G264" s="346">
        <v>13.345318315472083</v>
      </c>
      <c r="H264" s="346">
        <v>13.345318315472083</v>
      </c>
      <c r="I264" s="358"/>
      <c r="K264" s="18" t="str">
        <f t="shared" si="28"/>
        <v>Etapa de producto (A1 - A3)</v>
      </c>
      <c r="L264" s="265">
        <f t="shared" ref="L264:N266" si="30">F264*L$259</f>
        <v>156653.11293509844</v>
      </c>
      <c r="M264" s="265">
        <f t="shared" si="30"/>
        <v>15385.588971275527</v>
      </c>
      <c r="N264" s="265">
        <f t="shared" si="30"/>
        <v>14656.846057598263</v>
      </c>
      <c r="O264" s="5" t="s">
        <v>476</v>
      </c>
    </row>
    <row r="265" spans="1:15" ht="14.4" x14ac:dyDescent="0.3">
      <c r="A265" s="339">
        <v>13</v>
      </c>
      <c r="B265" s="342" t="s">
        <v>527</v>
      </c>
      <c r="C265" s="314" t="s">
        <v>508</v>
      </c>
      <c r="D265" s="314" t="s">
        <v>505</v>
      </c>
      <c r="E265" s="342" t="s">
        <v>510</v>
      </c>
      <c r="F265" s="346">
        <v>1.923006133433697</v>
      </c>
      <c r="G265" s="346">
        <v>1.923006133433697</v>
      </c>
      <c r="H265" s="346">
        <v>1.923006133433697</v>
      </c>
      <c r="I265" s="358"/>
      <c r="K265" s="18" t="str">
        <f t="shared" si="28"/>
        <v>Transporte en proceso de construcción (A4)</v>
      </c>
      <c r="L265" s="265">
        <f t="shared" si="30"/>
        <v>22573.076930388645</v>
      </c>
      <c r="M265" s="265">
        <f t="shared" si="30"/>
        <v>2217.0008432058949</v>
      </c>
      <c r="N265" s="265">
        <f t="shared" si="30"/>
        <v>2111.9919509808951</v>
      </c>
      <c r="O265" s="5" t="s">
        <v>476</v>
      </c>
    </row>
    <row r="266" spans="1:15" ht="14.4" x14ac:dyDescent="0.3">
      <c r="A266" s="339">
        <v>13</v>
      </c>
      <c r="B266" s="342" t="s">
        <v>529</v>
      </c>
      <c r="C266" s="314" t="s">
        <v>509</v>
      </c>
      <c r="D266" s="314" t="s">
        <v>505</v>
      </c>
      <c r="E266" s="342" t="s">
        <v>510</v>
      </c>
      <c r="F266" s="346">
        <v>0.36680331599774257</v>
      </c>
      <c r="G266" s="346">
        <v>0.36680331599774257</v>
      </c>
      <c r="H266" s="346">
        <v>0.36680331599774257</v>
      </c>
      <c r="I266" s="358"/>
      <c r="K266" s="18" t="str">
        <f t="shared" si="28"/>
        <v>Consumo de energía en proceso de construcción (A5)</v>
      </c>
      <c r="L266" s="265">
        <f t="shared" si="30"/>
        <v>4305.695819885007</v>
      </c>
      <c r="M266" s="265">
        <f t="shared" si="30"/>
        <v>422.88126216512245</v>
      </c>
      <c r="N266" s="265">
        <f t="shared" si="30"/>
        <v>402.85136771616254</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8"/>
        <v>Prototipo 2 (1 piso - placa concreto)</v>
      </c>
      <c r="L267" s="265"/>
      <c r="M267" s="265"/>
      <c r="N267" s="265"/>
      <c r="O267" s="5"/>
    </row>
    <row r="268" spans="1:15" ht="14.4" x14ac:dyDescent="0.3">
      <c r="A268" s="339">
        <v>13</v>
      </c>
      <c r="B268" s="342" t="s">
        <v>530</v>
      </c>
      <c r="C268" s="314" t="s">
        <v>507</v>
      </c>
      <c r="D268" s="314" t="s">
        <v>505</v>
      </c>
      <c r="E268" s="342" t="s">
        <v>510</v>
      </c>
      <c r="F268" s="346">
        <v>17.294166714752823</v>
      </c>
      <c r="G268" s="346">
        <v>17.294166714752823</v>
      </c>
      <c r="H268" s="346">
        <v>17.294166714752823</v>
      </c>
      <c r="I268" s="358"/>
      <c r="K268" s="18" t="str">
        <f t="shared" si="28"/>
        <v>Etapa de producto (A1 - A3)</v>
      </c>
      <c r="L268" s="265">
        <f t="shared" ref="L268:N270" si="31">F268*L$260</f>
        <v>135337.60116927611</v>
      </c>
      <c r="M268" s="265">
        <f t="shared" si="31"/>
        <v>13292.099115908271</v>
      </c>
      <c r="N268" s="265">
        <f t="shared" si="31"/>
        <v>12662.514960456148</v>
      </c>
      <c r="O268" s="5" t="s">
        <v>476</v>
      </c>
    </row>
    <row r="269" spans="1:15" ht="14.4" x14ac:dyDescent="0.3">
      <c r="A269" s="339">
        <v>13</v>
      </c>
      <c r="B269" s="342" t="s">
        <v>528</v>
      </c>
      <c r="C269" s="314" t="s">
        <v>508</v>
      </c>
      <c r="D269" s="314" t="s">
        <v>505</v>
      </c>
      <c r="E269" s="342" t="s">
        <v>510</v>
      </c>
      <c r="F269" s="346">
        <v>2.1652474223631599</v>
      </c>
      <c r="G269" s="346">
        <v>2.1652474223631635</v>
      </c>
      <c r="H269" s="346">
        <v>2.1652474223631635</v>
      </c>
      <c r="I269" s="358"/>
      <c r="K269" s="18" t="str">
        <f t="shared" si="28"/>
        <v>Transporte en proceso de construcción (A4)</v>
      </c>
      <c r="L269" s="265">
        <f t="shared" si="31"/>
        <v>16944.406568638584</v>
      </c>
      <c r="M269" s="265">
        <f t="shared" si="31"/>
        <v>1664.1844515101529</v>
      </c>
      <c r="N269" s="265">
        <f t="shared" si="31"/>
        <v>1585.3598690808349</v>
      </c>
      <c r="O269" s="5" t="s">
        <v>476</v>
      </c>
    </row>
    <row r="270" spans="1:15" ht="14.4" x14ac:dyDescent="0.3">
      <c r="A270" s="339">
        <v>13</v>
      </c>
      <c r="B270" s="342" t="s">
        <v>532</v>
      </c>
      <c r="C270" s="314" t="s">
        <v>509</v>
      </c>
      <c r="D270" s="314" t="s">
        <v>505</v>
      </c>
      <c r="E270" s="342" t="s">
        <v>510</v>
      </c>
      <c r="F270" s="346">
        <v>0.52052973972303318</v>
      </c>
      <c r="G270" s="346">
        <v>0.52052973972303318</v>
      </c>
      <c r="H270" s="346">
        <v>0.52052973972303318</v>
      </c>
      <c r="I270" s="358"/>
      <c r="K270" s="18" t="str">
        <f t="shared" si="28"/>
        <v>Consumo de energía en proceso de construcción (A5)</v>
      </c>
      <c r="L270" s="265">
        <f t="shared" si="31"/>
        <v>4073.46867145023</v>
      </c>
      <c r="M270" s="265">
        <f t="shared" si="31"/>
        <v>400.07321585921125</v>
      </c>
      <c r="N270" s="265">
        <f t="shared" si="31"/>
        <v>381.12363118268098</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8"/>
        <v>Prototipo 3 (2 pisos - cubierta liviana y placa)</v>
      </c>
      <c r="L271" s="265"/>
      <c r="M271" s="265"/>
      <c r="N271" s="265"/>
      <c r="O271" s="5"/>
    </row>
    <row r="272" spans="1:15" ht="14.4" x14ac:dyDescent="0.3">
      <c r="A272" s="339">
        <v>13</v>
      </c>
      <c r="B272" s="342" t="s">
        <v>533</v>
      </c>
      <c r="C272" s="314" t="s">
        <v>507</v>
      </c>
      <c r="D272" s="314" t="s">
        <v>505</v>
      </c>
      <c r="E272" s="342" t="s">
        <v>510</v>
      </c>
      <c r="F272" s="346">
        <v>15.88730975810633</v>
      </c>
      <c r="G272" s="346">
        <v>15.88730975810633</v>
      </c>
      <c r="H272" s="346">
        <v>15.88730975810633</v>
      </c>
      <c r="I272" s="358"/>
      <c r="K272" s="18" t="str">
        <f t="shared" si="28"/>
        <v>Etapa de producto (A1 - A3)</v>
      </c>
      <c r="L272" s="265">
        <f t="shared" ref="L272:N274" si="32">F272*L$261</f>
        <v>1398690.8016758028</v>
      </c>
      <c r="M272" s="265">
        <f t="shared" si="32"/>
        <v>137371.55533834419</v>
      </c>
      <c r="N272" s="265">
        <f t="shared" si="32"/>
        <v>130864.91151206347</v>
      </c>
      <c r="O272" s="5" t="s">
        <v>476</v>
      </c>
    </row>
    <row r="273" spans="1:15" ht="14.4" x14ac:dyDescent="0.3">
      <c r="A273" s="339">
        <v>13</v>
      </c>
      <c r="B273" s="342" t="s">
        <v>534</v>
      </c>
      <c r="C273" s="314" t="s">
        <v>508</v>
      </c>
      <c r="D273" s="314" t="s">
        <v>505</v>
      </c>
      <c r="E273" s="342" t="s">
        <v>510</v>
      </c>
      <c r="F273" s="346">
        <v>2.192185047425343</v>
      </c>
      <c r="G273" s="346">
        <v>2.192185047425343</v>
      </c>
      <c r="H273" s="346">
        <v>2.192185047425343</v>
      </c>
      <c r="I273" s="358"/>
      <c r="K273" s="18" t="str">
        <f t="shared" si="28"/>
        <v>Transporte en proceso de construcción (A4)</v>
      </c>
      <c r="L273" s="265">
        <f t="shared" si="32"/>
        <v>192996.11501818741</v>
      </c>
      <c r="M273" s="265">
        <f t="shared" si="32"/>
        <v>18954.994529556883</v>
      </c>
      <c r="N273" s="265">
        <f t="shared" si="32"/>
        <v>18057.185679470287</v>
      </c>
      <c r="O273" s="5" t="s">
        <v>476</v>
      </c>
    </row>
    <row r="274" spans="1:15" ht="14.4" x14ac:dyDescent="0.3">
      <c r="A274" s="339">
        <v>13</v>
      </c>
      <c r="B274" s="342" t="s">
        <v>531</v>
      </c>
      <c r="C274" s="314" t="s">
        <v>509</v>
      </c>
      <c r="D274" s="314" t="s">
        <v>505</v>
      </c>
      <c r="E274" s="342" t="s">
        <v>510</v>
      </c>
      <c r="F274" s="346">
        <v>0.43376736953262995</v>
      </c>
      <c r="G274" s="346">
        <v>0.43376736953262995</v>
      </c>
      <c r="H274" s="346">
        <v>0.43376736953262995</v>
      </c>
      <c r="I274" s="358"/>
      <c r="K274" s="18" t="str">
        <f t="shared" si="28"/>
        <v>Consumo de energía en proceso de construcción (A5)</v>
      </c>
      <c r="L274" s="265">
        <f t="shared" si="32"/>
        <v>38188.11611719428</v>
      </c>
      <c r="M274" s="265">
        <f t="shared" si="32"/>
        <v>3750.622296346673</v>
      </c>
      <c r="N274" s="265">
        <f t="shared" si="32"/>
        <v>3572.9729762299407</v>
      </c>
      <c r="O274" s="5" t="s">
        <v>476</v>
      </c>
    </row>
    <row r="275" spans="1:15" x14ac:dyDescent="0.3">
      <c r="K275" s="212" t="s">
        <v>437</v>
      </c>
      <c r="L275" s="265"/>
      <c r="M275" s="265"/>
      <c r="N275" s="265"/>
      <c r="O275" s="5"/>
    </row>
    <row r="276" spans="1:15" x14ac:dyDescent="0.3">
      <c r="K276" s="5" t="str">
        <f>K263</f>
        <v>Prototipo 1 (1 piso - cubierta liviana)</v>
      </c>
      <c r="L276" s="265">
        <f>SUM(L264:L266)</f>
        <v>183531.88568537208</v>
      </c>
      <c r="M276" s="265">
        <f>SUM(M264:M266)</f>
        <v>18025.471076646543</v>
      </c>
      <c r="N276" s="265">
        <f>SUM(N264:N266)</f>
        <v>17171.689376295319</v>
      </c>
      <c r="O276" s="5" t="s">
        <v>384</v>
      </c>
    </row>
    <row r="277" spans="1:15" x14ac:dyDescent="0.3">
      <c r="K277" s="5" t="str">
        <f>K267</f>
        <v>Prototipo 2 (1 piso - placa concreto)</v>
      </c>
      <c r="L277" s="265">
        <f>SUM(L268:L270)</f>
        <v>156355.4764093649</v>
      </c>
      <c r="M277" s="265">
        <f>SUM(M268:M270)</f>
        <v>15356.356783277635</v>
      </c>
      <c r="N277" s="265">
        <f>SUM(N268:N270)</f>
        <v>14628.998460719666</v>
      </c>
      <c r="O277" s="5" t="s">
        <v>384</v>
      </c>
    </row>
    <row r="278" spans="1:15" x14ac:dyDescent="0.3">
      <c r="K278" s="5" t="str">
        <f>K271</f>
        <v>Prototipo 3 (2 pisos - cubierta liviana y placa)</v>
      </c>
      <c r="L278" s="265">
        <f>SUM(L272:L274)</f>
        <v>1629875.0328111844</v>
      </c>
      <c r="M278" s="265">
        <f>SUM(M272:M274)</f>
        <v>160077.17216424775</v>
      </c>
      <c r="N278" s="265">
        <f>SUM(N272:N274)</f>
        <v>152495.07016776368</v>
      </c>
      <c r="O278" s="5" t="s">
        <v>384</v>
      </c>
    </row>
    <row r="279" spans="1:15" ht="14.4" x14ac:dyDescent="0.3">
      <c r="K279" s="242" t="s">
        <v>520</v>
      </c>
      <c r="L279" s="239">
        <f>SUM(L276:L278)/1000000</f>
        <v>1.9697623949059215</v>
      </c>
      <c r="M279" s="239">
        <f>SUM(M276:M278)/1000000</f>
        <v>0.19345900002417193</v>
      </c>
      <c r="N279" s="239">
        <f>SUM(N276:N278)/1000000</f>
        <v>0.18429575800477868</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5"/>
      <c r="M284" s="5"/>
      <c r="N284" s="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3">F285*L$25</f>
        <v>106331.6690873771</v>
      </c>
      <c r="M285" s="265">
        <f t="shared" si="33"/>
        <v>10443.299367347105</v>
      </c>
      <c r="N285" s="265">
        <f t="shared" si="33"/>
        <v>9948.649443735274</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3"/>
        <v>134385.81239722774</v>
      </c>
      <c r="M286" s="265">
        <f t="shared" si="33"/>
        <v>13198.619768068704</v>
      </c>
      <c r="N286" s="265">
        <f t="shared" si="33"/>
        <v>12573.463289219695</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3"/>
        <v>125616.93553496001</v>
      </c>
      <c r="M287" s="265">
        <f t="shared" si="33"/>
        <v>12337.389929639159</v>
      </c>
      <c r="N287" s="265">
        <f t="shared" si="33"/>
        <v>11753.025853536299</v>
      </c>
      <c r="O287" s="5" t="s">
        <v>476</v>
      </c>
    </row>
    <row r="288" spans="1:15" ht="15.6" x14ac:dyDescent="0.3">
      <c r="C288" s="281"/>
      <c r="K288" s="242" t="s">
        <v>522</v>
      </c>
      <c r="L288" s="239">
        <f>SUM(L285:L287)/1000000</f>
        <v>0.36633441701956482</v>
      </c>
      <c r="M288" s="239">
        <f>SUM(M285:M287)/1000000</f>
        <v>3.5979309065054969E-2</v>
      </c>
      <c r="N288" s="239">
        <f>SUM(N285:N287)/1000000</f>
        <v>3.4275138586491276E-2</v>
      </c>
      <c r="O288" s="238" t="s">
        <v>384</v>
      </c>
    </row>
    <row r="290" spans="1:1" x14ac:dyDescent="0.3">
      <c r="A290" s="250" t="s">
        <v>577</v>
      </c>
    </row>
    <row r="291" spans="1:1" x14ac:dyDescent="0.3">
      <c r="A291" s="282" t="s">
        <v>578</v>
      </c>
    </row>
  </sheetData>
  <mergeCells count="19">
    <mergeCell ref="I284:I287"/>
    <mergeCell ref="I201:I209"/>
    <mergeCell ref="I221:I229"/>
    <mergeCell ref="I230:I235"/>
    <mergeCell ref="I251:I252"/>
    <mergeCell ref="I258:I261"/>
    <mergeCell ref="I262:I274"/>
    <mergeCell ref="I165:I189"/>
    <mergeCell ref="L4:O4"/>
    <mergeCell ref="I23:I25"/>
    <mergeCell ref="I26:I30"/>
    <mergeCell ref="I31:I51"/>
    <mergeCell ref="I52:I61"/>
    <mergeCell ref="I62:I78"/>
    <mergeCell ref="I92:I96"/>
    <mergeCell ref="I103:I109"/>
    <mergeCell ref="I110:I128"/>
    <mergeCell ref="I140:I146"/>
    <mergeCell ref="I156:I164"/>
  </mergeCells>
  <conditionalFormatting sqref="L7:N9 L11:N12">
    <cfRule type="dataBar" priority="3">
      <dataBar>
        <cfvo type="min"/>
        <cfvo type="max"/>
        <color rgb="FF638EC6"/>
      </dataBar>
      <extLst>
        <ext xmlns:x14="http://schemas.microsoft.com/office/spreadsheetml/2009/9/main" uri="{B025F937-C7B1-47D3-B67F-A62EFF666E3E}">
          <x14:id>{AAEEBD93-332F-42B6-A93A-88D4BBD4BBBD}</x14:id>
        </ext>
      </extLst>
    </cfRule>
  </conditionalFormatting>
  <conditionalFormatting sqref="L10:N10 L6:N6">
    <cfRule type="dataBar" priority="2">
      <dataBar>
        <cfvo type="min"/>
        <cfvo type="max"/>
        <color rgb="FFD6007B"/>
      </dataBar>
      <extLst>
        <ext xmlns:x14="http://schemas.microsoft.com/office/spreadsheetml/2009/9/main" uri="{B025F937-C7B1-47D3-B67F-A62EFF666E3E}">
          <x14:id>{2DA33B72-FD34-46A8-A1C5-E8B5B762F8E3}</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{DFF23255-9485-43C0-B11F-392C82AFCDDC}</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AAEEBD93-332F-42B6-A93A-88D4BBD4BBBD}">
            <x14:dataBar minLength="0" maxLength="100" border="1" negativeBarBorderColorSameAsPositive="0">
              <x14:cfvo type="autoMin"/>
              <x14:cfvo type="autoMax"/>
              <x14:borderColor rgb="FF638EC6"/>
              <x14:negativeFillColor rgb="FFFF0000"/>
              <x14:negativeBorderColor rgb="FFFF0000"/>
              <x14:axisColor rgb="FF000000"/>
            </x14:dataBar>
          </x14:cfRule>
          <xm:sqref>L7:N9 L11:N12</xm:sqref>
        </x14:conditionalFormatting>
        <x14:conditionalFormatting xmlns:xm="http://schemas.microsoft.com/office/excel/2006/main">
          <x14:cfRule type="dataBar" id="{2DA33B72-FD34-46A8-A1C5-E8B5B762F8E3}">
            <x14:dataBar minLength="0" maxLength="100" border="1" negativeBarBorderColorSameAsPositive="0">
              <x14:cfvo type="autoMin"/>
              <x14:cfvo type="autoMax"/>
              <x14:borderColor rgb="FFD6007B"/>
              <x14:negativeFillColor rgb="FFFF0000"/>
              <x14:negativeBorderColor rgb="FFFF0000"/>
              <x14:axisColor rgb="FF000000"/>
            </x14:dataBar>
          </x14:cfRule>
          <xm:sqref>L10:N10 L6:N6</xm:sqref>
        </x14:conditionalFormatting>
        <x14:conditionalFormatting xmlns:xm="http://schemas.microsoft.com/office/excel/2006/main">
          <x14:cfRule type="dataBar" id="{DFF23255-9485-43C0-B11F-392C82AFCDDC}">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4FD1C-D474-4B88-935C-8F11098E97D8}">
  <sheetPr>
    <tabColor theme="0" tint="-0.34998626667073579"/>
  </sheetPr>
  <dimension ref="A2:R298"/>
  <sheetViews>
    <sheetView showGridLines="0" zoomScale="93" zoomScaleNormal="93" workbookViewId="0">
      <selection activeCell="A2" sqref="A2"/>
    </sheetView>
  </sheetViews>
  <sheetFormatPr baseColWidth="10" defaultColWidth="11.44140625" defaultRowHeight="13.8" x14ac:dyDescent="0.3"/>
  <cols>
    <col min="1" max="1" width="22" style="125" customWidth="1"/>
    <col min="2" max="2" width="22.33203125" style="123" bestFit="1" customWidth="1"/>
    <col min="3" max="3" width="91" style="130" bestFit="1" customWidth="1"/>
    <col min="4" max="4" width="88.5546875" style="130" customWidth="1"/>
    <col min="5" max="5" width="21.5546875" style="123" bestFit="1" customWidth="1"/>
    <col min="6" max="6" width="33.109375" style="123" customWidth="1"/>
    <col min="7" max="8" width="21" style="123" hidden="1" customWidth="1"/>
    <col min="9" max="9" width="6.88671875" style="124" customWidth="1"/>
    <col min="10" max="10" width="9.6640625" style="124" bestFit="1" customWidth="1"/>
    <col min="11" max="11" width="60.6640625" style="130" customWidth="1"/>
    <col min="12" max="12" width="17.88671875" style="130" customWidth="1"/>
    <col min="13" max="13" width="19.109375" style="130" hidden="1" customWidth="1"/>
    <col min="14" max="14" width="18.6640625" style="130" hidden="1"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f>B6</f>
        <v>2024</v>
      </c>
      <c r="M4" s="351"/>
      <c r="N4" s="351"/>
      <c r="O4" s="351"/>
    </row>
    <row r="5" spans="1:18" x14ac:dyDescent="0.3">
      <c r="K5" s="2" t="s">
        <v>538</v>
      </c>
      <c r="L5" s="2" t="s">
        <v>65</v>
      </c>
      <c r="M5" s="2" t="s">
        <v>66</v>
      </c>
      <c r="N5" s="2" t="s">
        <v>67</v>
      </c>
      <c r="O5" s="2" t="s">
        <v>374</v>
      </c>
    </row>
    <row r="6" spans="1:18" ht="14.4" x14ac:dyDescent="0.3">
      <c r="A6" s="250" t="s">
        <v>544</v>
      </c>
      <c r="B6" s="249">
        <v>2024</v>
      </c>
      <c r="K6" s="251" t="s">
        <v>536</v>
      </c>
      <c r="L6" s="246">
        <f>SUM(L7:L9)</f>
        <v>0</v>
      </c>
      <c r="M6" s="246">
        <f t="shared" ref="M6:N6" si="0">SUM(M7:M9)</f>
        <v>0</v>
      </c>
      <c r="N6" s="246">
        <f t="shared" si="0"/>
        <v>0</v>
      </c>
      <c r="O6" s="245" t="s">
        <v>384</v>
      </c>
    </row>
    <row r="7" spans="1:18" ht="14.4" x14ac:dyDescent="0.3">
      <c r="A7" s="250" t="s">
        <v>543</v>
      </c>
      <c r="B7" s="249"/>
      <c r="K7" s="5" t="s">
        <v>570</v>
      </c>
      <c r="L7" s="215">
        <f>SUM(L87,L97)</f>
        <v>0</v>
      </c>
      <c r="M7" s="215">
        <f t="shared" ref="M7:N7" si="1">SUM(M87,M97)</f>
        <v>0</v>
      </c>
      <c r="N7" s="215">
        <f t="shared" si="1"/>
        <v>0</v>
      </c>
      <c r="O7" s="5" t="s">
        <v>384</v>
      </c>
    </row>
    <row r="8" spans="1:18" x14ac:dyDescent="0.3">
      <c r="K8" s="5" t="s">
        <v>575</v>
      </c>
      <c r="L8" s="215">
        <f>SUM(L279,L288)</f>
        <v>0</v>
      </c>
      <c r="M8" s="215">
        <f t="shared" ref="M8:N8" si="2">SUM(M279,M288)</f>
        <v>0</v>
      </c>
      <c r="N8" s="215">
        <f t="shared" si="2"/>
        <v>0</v>
      </c>
      <c r="O8" s="5" t="s">
        <v>384</v>
      </c>
      <c r="P8" s="210"/>
      <c r="Q8" s="210"/>
      <c r="R8" s="210"/>
    </row>
    <row r="9" spans="1:18" x14ac:dyDescent="0.3">
      <c r="K9" s="5" t="s">
        <v>572</v>
      </c>
      <c r="L9" s="215">
        <f>SUM(L247,L253)</f>
        <v>0</v>
      </c>
      <c r="M9" s="215">
        <f t="shared" ref="M9:N9" si="3">SUM(M247,M253)</f>
        <v>0</v>
      </c>
      <c r="N9" s="215">
        <f t="shared" si="3"/>
        <v>0</v>
      </c>
      <c r="O9" s="5" t="s">
        <v>384</v>
      </c>
      <c r="P9" s="248"/>
      <c r="Q9" s="248"/>
      <c r="R9" s="248"/>
    </row>
    <row r="10" spans="1:18" x14ac:dyDescent="0.3">
      <c r="K10" s="251" t="s">
        <v>537</v>
      </c>
      <c r="L10" s="246">
        <f>SUM(L11:L12)</f>
        <v>0</v>
      </c>
      <c r="M10" s="246">
        <f t="shared" ref="M10:N10" si="4">SUM(M11:M12)</f>
        <v>0</v>
      </c>
      <c r="N10" s="246">
        <f t="shared" si="4"/>
        <v>0</v>
      </c>
      <c r="O10" s="245" t="s">
        <v>384</v>
      </c>
    </row>
    <row r="11" spans="1:18" x14ac:dyDescent="0.3">
      <c r="K11" s="5" t="s">
        <v>573</v>
      </c>
      <c r="L11" s="215">
        <f>SUM(L135,L152)</f>
        <v>0</v>
      </c>
      <c r="M11" s="215">
        <f t="shared" ref="M11:N11" si="5">SUM(M135,M152)</f>
        <v>0</v>
      </c>
      <c r="N11" s="215">
        <f t="shared" si="5"/>
        <v>0</v>
      </c>
      <c r="O11" s="5" t="s">
        <v>384</v>
      </c>
    </row>
    <row r="12" spans="1:18" x14ac:dyDescent="0.3">
      <c r="K12" s="5" t="s">
        <v>574</v>
      </c>
      <c r="L12" s="215">
        <f>SUM(L196,L215)</f>
        <v>0</v>
      </c>
      <c r="M12" s="215">
        <f t="shared" ref="M12" si="6">SUM(M196,M215)</f>
        <v>0</v>
      </c>
      <c r="N12" s="215">
        <f>SUM(N196,N215)</f>
        <v>0</v>
      </c>
      <c r="O12" s="5" t="s">
        <v>384</v>
      </c>
    </row>
    <row r="13" spans="1:18" ht="18" x14ac:dyDescent="0.3">
      <c r="B13" s="128"/>
      <c r="K13" s="252" t="s">
        <v>540</v>
      </c>
      <c r="L13" s="239">
        <f>SUM(L6,L10)</f>
        <v>0</v>
      </c>
      <c r="M13" s="239">
        <f>SUM(M6,M10)</f>
        <v>0</v>
      </c>
      <c r="N13" s="239">
        <f>SUM(N6,N10)</f>
        <v>0</v>
      </c>
      <c r="O13" s="238" t="s">
        <v>384</v>
      </c>
    </row>
    <row r="14" spans="1:18" ht="18" x14ac:dyDescent="0.35">
      <c r="A14" s="129"/>
      <c r="B14" s="128"/>
    </row>
    <row r="15" spans="1:18" ht="18" x14ac:dyDescent="0.3">
      <c r="B15" s="128"/>
      <c r="K15"/>
      <c r="L15"/>
      <c r="M15"/>
      <c r="N15"/>
      <c r="O15"/>
    </row>
    <row r="16" spans="1:18" ht="18" x14ac:dyDescent="0.35">
      <c r="A16" s="129"/>
      <c r="B16" s="128"/>
      <c r="K16"/>
      <c r="L16"/>
      <c r="M16"/>
      <c r="N16"/>
      <c r="O16"/>
    </row>
    <row r="17" spans="1:15" ht="18" x14ac:dyDescent="0.3">
      <c r="A17"/>
      <c r="B17" s="128"/>
      <c r="K17"/>
      <c r="L17"/>
      <c r="M17"/>
      <c r="N17"/>
      <c r="O17"/>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c r="G23" s="290"/>
      <c r="H23" s="290"/>
      <c r="I23" s="352" t="s">
        <v>2</v>
      </c>
      <c r="J23"/>
      <c r="K23" s="212" t="s">
        <v>431</v>
      </c>
      <c r="L23" s="268">
        <f>F23</f>
        <v>0</v>
      </c>
      <c r="M23" s="268">
        <f>G23</f>
        <v>0</v>
      </c>
      <c r="N23" s="268">
        <f>H23</f>
        <v>0</v>
      </c>
      <c r="O23" s="5" t="s">
        <v>238</v>
      </c>
    </row>
    <row r="24" spans="1:15" ht="14.4" x14ac:dyDescent="0.3">
      <c r="A24" s="325">
        <v>1</v>
      </c>
      <c r="B24" s="300">
        <v>1.2</v>
      </c>
      <c r="C24" s="301" t="s">
        <v>428</v>
      </c>
      <c r="D24" s="304" t="s">
        <v>4</v>
      </c>
      <c r="E24" s="300" t="s">
        <v>5</v>
      </c>
      <c r="F24" s="303"/>
      <c r="G24" s="303"/>
      <c r="H24" s="303"/>
      <c r="I24" s="352"/>
      <c r="J24"/>
      <c r="K24" s="5" t="s">
        <v>552</v>
      </c>
      <c r="L24" s="268">
        <f>F23*F24</f>
        <v>0</v>
      </c>
      <c r="M24" s="268">
        <f>G23*G24</f>
        <v>0</v>
      </c>
      <c r="N24" s="268">
        <f>H23*H24</f>
        <v>0</v>
      </c>
      <c r="O24" s="5" t="s">
        <v>238</v>
      </c>
    </row>
    <row r="25" spans="1:15" ht="14.4" x14ac:dyDescent="0.3">
      <c r="A25" s="325">
        <v>1</v>
      </c>
      <c r="B25" s="300">
        <v>1.3</v>
      </c>
      <c r="C25" s="301" t="s">
        <v>429</v>
      </c>
      <c r="D25" s="304" t="s">
        <v>4</v>
      </c>
      <c r="E25" s="300" t="s">
        <v>5</v>
      </c>
      <c r="F25" s="305"/>
      <c r="G25" s="303"/>
      <c r="H25" s="303"/>
      <c r="I25" s="353"/>
      <c r="J25"/>
      <c r="K25" s="5" t="s">
        <v>553</v>
      </c>
      <c r="L25" s="268">
        <f>F23*F25</f>
        <v>0</v>
      </c>
      <c r="M25" s="268">
        <f>G23*G25</f>
        <v>0</v>
      </c>
      <c r="N25" s="268">
        <f>H23*H25</f>
        <v>0</v>
      </c>
      <c r="O25" s="5" t="s">
        <v>238</v>
      </c>
    </row>
    <row r="26" spans="1:15" ht="14.4" x14ac:dyDescent="0.3">
      <c r="A26" s="284">
        <v>2</v>
      </c>
      <c r="B26" s="284">
        <v>2</v>
      </c>
      <c r="C26" s="285" t="s">
        <v>254</v>
      </c>
      <c r="D26" s="285"/>
      <c r="E26" s="284" t="s">
        <v>5</v>
      </c>
      <c r="F26" s="329">
        <f>SUM(F27:F30)</f>
        <v>0</v>
      </c>
      <c r="G26" s="329">
        <f>SUM(G27:G30)</f>
        <v>0</v>
      </c>
      <c r="H26" s="329">
        <f>SUM(H27:H30)</f>
        <v>0</v>
      </c>
      <c r="I26" s="354" t="s">
        <v>2</v>
      </c>
      <c r="J26"/>
      <c r="K26" s="212" t="str">
        <f t="shared" ref="K26:K52" si="7">C26</f>
        <v>Proporción de viviendas por sistema constructivo (formal)</v>
      </c>
      <c r="L26" s="268"/>
      <c r="M26" s="268"/>
      <c r="N26" s="268"/>
      <c r="O26" s="5"/>
    </row>
    <row r="27" spans="1:15" ht="15" customHeight="1" x14ac:dyDescent="0.3">
      <c r="A27" s="325">
        <v>2</v>
      </c>
      <c r="B27" s="300">
        <v>2.1</v>
      </c>
      <c r="C27" s="301" t="s">
        <v>6</v>
      </c>
      <c r="D27" s="301" t="s">
        <v>4</v>
      </c>
      <c r="E27" s="300" t="s">
        <v>5</v>
      </c>
      <c r="F27" s="302"/>
      <c r="G27" s="303"/>
      <c r="H27" s="303"/>
      <c r="I27" s="352"/>
      <c r="J27"/>
      <c r="K27" s="5" t="str">
        <f t="shared" si="7"/>
        <v>Mampostería estructural</v>
      </c>
      <c r="L27" s="268">
        <f t="shared" ref="L27:N30" si="8">F27*L$24</f>
        <v>0</v>
      </c>
      <c r="M27" s="268">
        <f t="shared" si="8"/>
        <v>0</v>
      </c>
      <c r="N27" s="268">
        <f t="shared" si="8"/>
        <v>0</v>
      </c>
      <c r="O27" s="5" t="s">
        <v>238</v>
      </c>
    </row>
    <row r="28" spans="1:15" ht="14.4" x14ac:dyDescent="0.3">
      <c r="A28" s="325">
        <v>2</v>
      </c>
      <c r="B28" s="300">
        <v>2.2000000000000002</v>
      </c>
      <c r="C28" s="301" t="s">
        <v>7</v>
      </c>
      <c r="D28" s="301" t="s">
        <v>4</v>
      </c>
      <c r="E28" s="300" t="s">
        <v>5</v>
      </c>
      <c r="F28" s="302"/>
      <c r="G28" s="303"/>
      <c r="H28" s="303"/>
      <c r="I28" s="352"/>
      <c r="J28"/>
      <c r="K28" s="5" t="str">
        <f t="shared" si="7"/>
        <v>Mampostería confinada</v>
      </c>
      <c r="L28" s="268">
        <f t="shared" si="8"/>
        <v>0</v>
      </c>
      <c r="M28" s="268">
        <f t="shared" si="8"/>
        <v>0</v>
      </c>
      <c r="N28" s="268">
        <f t="shared" si="8"/>
        <v>0</v>
      </c>
      <c r="O28" s="5" t="s">
        <v>238</v>
      </c>
    </row>
    <row r="29" spans="1:15" ht="14.4" x14ac:dyDescent="0.3">
      <c r="A29" s="325">
        <v>2</v>
      </c>
      <c r="B29" s="300">
        <v>2.2999999999999998</v>
      </c>
      <c r="C29" s="301" t="s">
        <v>8</v>
      </c>
      <c r="D29" s="301" t="s">
        <v>4</v>
      </c>
      <c r="E29" s="300" t="s">
        <v>5</v>
      </c>
      <c r="F29" s="302"/>
      <c r="G29" s="303"/>
      <c r="H29" s="303"/>
      <c r="I29" s="352"/>
      <c r="J29"/>
      <c r="K29" s="5" t="str">
        <f t="shared" si="7"/>
        <v>Sistema industrializado</v>
      </c>
      <c r="L29" s="268">
        <f t="shared" si="8"/>
        <v>0</v>
      </c>
      <c r="M29" s="268">
        <f t="shared" si="8"/>
        <v>0</v>
      </c>
      <c r="N29" s="268">
        <f t="shared" si="8"/>
        <v>0</v>
      </c>
      <c r="O29" s="5" t="s">
        <v>238</v>
      </c>
    </row>
    <row r="30" spans="1:15" ht="14.4" x14ac:dyDescent="0.3">
      <c r="A30" s="325">
        <v>2</v>
      </c>
      <c r="B30" s="300">
        <v>2.4</v>
      </c>
      <c r="C30" s="301" t="s">
        <v>9</v>
      </c>
      <c r="D30" s="301" t="s">
        <v>4</v>
      </c>
      <c r="E30" s="300" t="s">
        <v>5</v>
      </c>
      <c r="F30" s="302"/>
      <c r="G30" s="302"/>
      <c r="H30" s="302"/>
      <c r="I30" s="353"/>
      <c r="J30"/>
      <c r="K30" s="73" t="str">
        <f t="shared" si="7"/>
        <v>Otros</v>
      </c>
      <c r="L30" s="268">
        <f t="shared" si="8"/>
        <v>0</v>
      </c>
      <c r="M30" s="268">
        <f t="shared" si="8"/>
        <v>0</v>
      </c>
      <c r="N30" s="268">
        <f t="shared" si="8"/>
        <v>0</v>
      </c>
      <c r="O30" s="5" t="s">
        <v>238</v>
      </c>
    </row>
    <row r="31" spans="1:15" ht="14.4" x14ac:dyDescent="0.3">
      <c r="A31" s="284">
        <v>3</v>
      </c>
      <c r="B31" s="284">
        <v>3</v>
      </c>
      <c r="C31" s="289" t="s">
        <v>255</v>
      </c>
      <c r="D31" s="299"/>
      <c r="E31" s="284"/>
      <c r="F31" s="290"/>
      <c r="G31" s="290"/>
      <c r="H31" s="290"/>
      <c r="I31" s="354" t="s">
        <v>10</v>
      </c>
      <c r="J31"/>
      <c r="K31" s="212" t="str">
        <f t="shared" si="7"/>
        <v>Cantidad de material de construcción por unidad de vivienda, según sistema constructivo (formal)</v>
      </c>
      <c r="L31" s="268"/>
      <c r="M31" s="268"/>
      <c r="N31" s="268"/>
      <c r="O31" s="5"/>
    </row>
    <row r="32" spans="1:15" ht="14.4" x14ac:dyDescent="0.3">
      <c r="A32" s="325">
        <v>3</v>
      </c>
      <c r="B32" s="310">
        <v>3.1</v>
      </c>
      <c r="C32" s="311" t="s">
        <v>6</v>
      </c>
      <c r="D32" s="312"/>
      <c r="E32" s="310"/>
      <c r="F32" s="310"/>
      <c r="G32" s="310"/>
      <c r="H32" s="310"/>
      <c r="I32" s="352"/>
      <c r="J32"/>
      <c r="K32" s="73" t="str">
        <f t="shared" si="7"/>
        <v>Mampostería estructural</v>
      </c>
      <c r="L32" s="268"/>
      <c r="M32" s="268"/>
      <c r="N32" s="268"/>
      <c r="O32" s="5"/>
    </row>
    <row r="33" spans="1:15" ht="14.4" x14ac:dyDescent="0.3">
      <c r="A33" s="325">
        <v>3</v>
      </c>
      <c r="B33" s="306" t="s">
        <v>11</v>
      </c>
      <c r="C33" s="307" t="s">
        <v>12</v>
      </c>
      <c r="D33" s="308" t="s">
        <v>13</v>
      </c>
      <c r="E33" s="306" t="s">
        <v>14</v>
      </c>
      <c r="F33" s="309"/>
      <c r="G33" s="309"/>
      <c r="H33" s="306"/>
      <c r="I33" s="352"/>
      <c r="J33"/>
      <c r="K33" s="5" t="str">
        <f t="shared" si="7"/>
        <v>Acero</v>
      </c>
      <c r="L33" s="268">
        <f>F33*$L$27</f>
        <v>0</v>
      </c>
      <c r="M33" s="268">
        <f>G33*$M$27</f>
        <v>0</v>
      </c>
      <c r="N33" s="268">
        <f>H33*$N$27</f>
        <v>0</v>
      </c>
      <c r="O33" s="5" t="s">
        <v>236</v>
      </c>
    </row>
    <row r="34" spans="1:15" ht="14.4" x14ac:dyDescent="0.3">
      <c r="A34" s="325">
        <v>3</v>
      </c>
      <c r="B34" s="306" t="s">
        <v>15</v>
      </c>
      <c r="C34" s="307" t="s">
        <v>16</v>
      </c>
      <c r="D34" s="308" t="s">
        <v>13</v>
      </c>
      <c r="E34" s="306" t="s">
        <v>17</v>
      </c>
      <c r="F34" s="309"/>
      <c r="G34" s="309"/>
      <c r="H34" s="306"/>
      <c r="I34" s="352"/>
      <c r="J34"/>
      <c r="K34" s="5" t="str">
        <f t="shared" si="7"/>
        <v>Concreto</v>
      </c>
      <c r="L34" s="268">
        <f>F34*$L$27</f>
        <v>0</v>
      </c>
      <c r="M34" s="268">
        <f>G34*$M$27</f>
        <v>0</v>
      </c>
      <c r="N34" s="268">
        <f>H34*$N$27</f>
        <v>0</v>
      </c>
      <c r="O34" s="5" t="s">
        <v>237</v>
      </c>
    </row>
    <row r="35" spans="1:15" ht="14.4" x14ac:dyDescent="0.3">
      <c r="A35" s="325">
        <v>3</v>
      </c>
      <c r="B35" s="306" t="s">
        <v>18</v>
      </c>
      <c r="C35" s="307" t="s">
        <v>19</v>
      </c>
      <c r="D35" s="308" t="s">
        <v>13</v>
      </c>
      <c r="E35" s="306" t="s">
        <v>14</v>
      </c>
      <c r="F35" s="309"/>
      <c r="G35" s="309"/>
      <c r="H35" s="306"/>
      <c r="I35" s="352"/>
      <c r="J35"/>
      <c r="K35" s="5" t="str">
        <f t="shared" si="7"/>
        <v>Ladrillo</v>
      </c>
      <c r="L35" s="268">
        <f>F35*$L$27</f>
        <v>0</v>
      </c>
      <c r="M35" s="268">
        <f>G35*$M$27</f>
        <v>0</v>
      </c>
      <c r="N35" s="268">
        <f>H35*$N$27</f>
        <v>0</v>
      </c>
      <c r="O35" s="5" t="s">
        <v>236</v>
      </c>
    </row>
    <row r="36" spans="1:15" ht="14.4" x14ac:dyDescent="0.3">
      <c r="A36" s="325">
        <v>3</v>
      </c>
      <c r="B36" s="306" t="s">
        <v>20</v>
      </c>
      <c r="C36" s="307" t="s">
        <v>21</v>
      </c>
      <c r="D36" s="308" t="s">
        <v>13</v>
      </c>
      <c r="E36" s="306" t="s">
        <v>14</v>
      </c>
      <c r="F36" s="309"/>
      <c r="G36" s="309"/>
      <c r="H36" s="306"/>
      <c r="I36" s="352"/>
      <c r="J36"/>
      <c r="K36" s="5" t="str">
        <f t="shared" si="7"/>
        <v>Vidrio</v>
      </c>
      <c r="L36" s="268">
        <f>F36*$L$27</f>
        <v>0</v>
      </c>
      <c r="M36" s="268">
        <f>G36*$M$27</f>
        <v>0</v>
      </c>
      <c r="N36" s="268">
        <f>H36*$N$27</f>
        <v>0</v>
      </c>
      <c r="O36" s="5" t="s">
        <v>236</v>
      </c>
    </row>
    <row r="37" spans="1:15" ht="14.4" x14ac:dyDescent="0.3">
      <c r="A37" s="325">
        <v>3</v>
      </c>
      <c r="B37" s="310">
        <v>3.2</v>
      </c>
      <c r="C37" s="311" t="s">
        <v>7</v>
      </c>
      <c r="D37" s="312"/>
      <c r="E37" s="310"/>
      <c r="F37" s="313"/>
      <c r="G37" s="313"/>
      <c r="H37" s="310"/>
      <c r="I37" s="352"/>
      <c r="J37"/>
      <c r="K37" s="73" t="str">
        <f t="shared" si="7"/>
        <v>Mampostería confinada</v>
      </c>
      <c r="L37" s="268"/>
      <c r="M37" s="268"/>
      <c r="N37" s="268"/>
      <c r="O37" s="5"/>
    </row>
    <row r="38" spans="1:15" ht="14.4" x14ac:dyDescent="0.3">
      <c r="A38" s="325">
        <v>3</v>
      </c>
      <c r="B38" s="306" t="s">
        <v>22</v>
      </c>
      <c r="C38" s="307" t="s">
        <v>12</v>
      </c>
      <c r="D38" s="308" t="s">
        <v>13</v>
      </c>
      <c r="E38" s="306" t="s">
        <v>14</v>
      </c>
      <c r="F38" s="309"/>
      <c r="G38" s="309"/>
      <c r="H38" s="306"/>
      <c r="I38" s="352"/>
      <c r="J38"/>
      <c r="K38" s="5" t="str">
        <f t="shared" si="7"/>
        <v>Acero</v>
      </c>
      <c r="L38" s="268">
        <f>F38*$L$28</f>
        <v>0</v>
      </c>
      <c r="M38" s="268">
        <f>G38*$M$28</f>
        <v>0</v>
      </c>
      <c r="N38" s="268">
        <f>H38*$N$28</f>
        <v>0</v>
      </c>
      <c r="O38" s="5" t="s">
        <v>236</v>
      </c>
    </row>
    <row r="39" spans="1:15" ht="14.4" x14ac:dyDescent="0.3">
      <c r="A39" s="325">
        <v>3</v>
      </c>
      <c r="B39" s="306" t="s">
        <v>23</v>
      </c>
      <c r="C39" s="307" t="s">
        <v>16</v>
      </c>
      <c r="D39" s="308" t="s">
        <v>13</v>
      </c>
      <c r="E39" s="306" t="s">
        <v>17</v>
      </c>
      <c r="F39" s="309"/>
      <c r="G39" s="309"/>
      <c r="H39" s="306"/>
      <c r="I39" s="352"/>
      <c r="J39"/>
      <c r="K39" s="5" t="str">
        <f t="shared" si="7"/>
        <v>Concreto</v>
      </c>
      <c r="L39" s="268">
        <f>F39*$L$28</f>
        <v>0</v>
      </c>
      <c r="M39" s="268">
        <f>G39*$M$28</f>
        <v>0</v>
      </c>
      <c r="N39" s="268">
        <f>H39*$N$28</f>
        <v>0</v>
      </c>
      <c r="O39" s="5" t="s">
        <v>237</v>
      </c>
    </row>
    <row r="40" spans="1:15" ht="14.4" x14ac:dyDescent="0.3">
      <c r="A40" s="325">
        <v>3</v>
      </c>
      <c r="B40" s="306" t="s">
        <v>24</v>
      </c>
      <c r="C40" s="307" t="s">
        <v>19</v>
      </c>
      <c r="D40" s="308" t="s">
        <v>13</v>
      </c>
      <c r="E40" s="306" t="s">
        <v>14</v>
      </c>
      <c r="F40" s="309"/>
      <c r="G40" s="309"/>
      <c r="H40" s="306"/>
      <c r="I40" s="352"/>
      <c r="J40"/>
      <c r="K40" s="5" t="str">
        <f t="shared" si="7"/>
        <v>Ladrillo</v>
      </c>
      <c r="L40" s="268">
        <f>F40*$L$28</f>
        <v>0</v>
      </c>
      <c r="M40" s="268">
        <f>G40*$M$28</f>
        <v>0</v>
      </c>
      <c r="N40" s="268">
        <f>H40*$N$28</f>
        <v>0</v>
      </c>
      <c r="O40" s="5" t="s">
        <v>236</v>
      </c>
    </row>
    <row r="41" spans="1:15" ht="14.4" x14ac:dyDescent="0.3">
      <c r="A41" s="325">
        <v>3</v>
      </c>
      <c r="B41" s="306" t="s">
        <v>25</v>
      </c>
      <c r="C41" s="307" t="s">
        <v>21</v>
      </c>
      <c r="D41" s="308" t="s">
        <v>13</v>
      </c>
      <c r="E41" s="306" t="s">
        <v>14</v>
      </c>
      <c r="F41" s="309"/>
      <c r="G41" s="309"/>
      <c r="H41" s="306"/>
      <c r="I41" s="352"/>
      <c r="J41"/>
      <c r="K41" s="5" t="str">
        <f t="shared" si="7"/>
        <v>Vidrio</v>
      </c>
      <c r="L41" s="268">
        <f>F41*$L$28</f>
        <v>0</v>
      </c>
      <c r="M41" s="268">
        <f>G41*$M$28</f>
        <v>0</v>
      </c>
      <c r="N41" s="268">
        <f>H41*$N$28</f>
        <v>0</v>
      </c>
      <c r="O41" s="5" t="s">
        <v>236</v>
      </c>
    </row>
    <row r="42" spans="1:15" ht="14.4" x14ac:dyDescent="0.3">
      <c r="A42" s="325">
        <v>3</v>
      </c>
      <c r="B42" s="310">
        <v>3.3</v>
      </c>
      <c r="C42" s="311" t="s">
        <v>8</v>
      </c>
      <c r="D42" s="312"/>
      <c r="E42" s="310"/>
      <c r="F42" s="313"/>
      <c r="G42" s="313"/>
      <c r="H42" s="310"/>
      <c r="I42" s="352"/>
      <c r="J42"/>
      <c r="K42" s="73" t="str">
        <f t="shared" si="7"/>
        <v>Sistema industrializado</v>
      </c>
      <c r="L42" s="268"/>
      <c r="M42" s="268"/>
      <c r="N42" s="268"/>
      <c r="O42" s="5"/>
    </row>
    <row r="43" spans="1:15" ht="14.4" x14ac:dyDescent="0.3">
      <c r="A43" s="325">
        <v>3</v>
      </c>
      <c r="B43" s="306" t="s">
        <v>26</v>
      </c>
      <c r="C43" s="307" t="s">
        <v>12</v>
      </c>
      <c r="D43" s="308" t="s">
        <v>13</v>
      </c>
      <c r="E43" s="306" t="s">
        <v>14</v>
      </c>
      <c r="F43" s="309"/>
      <c r="G43" s="309"/>
      <c r="H43" s="306"/>
      <c r="I43" s="352"/>
      <c r="J43"/>
      <c r="K43" s="5" t="str">
        <f t="shared" si="7"/>
        <v>Acero</v>
      </c>
      <c r="L43" s="268">
        <f>F43*$L$29</f>
        <v>0</v>
      </c>
      <c r="M43" s="268">
        <f>G43*$M$29</f>
        <v>0</v>
      </c>
      <c r="N43" s="268">
        <f>H43*$N$29</f>
        <v>0</v>
      </c>
      <c r="O43" s="5" t="s">
        <v>236</v>
      </c>
    </row>
    <row r="44" spans="1:15" ht="14.4" x14ac:dyDescent="0.3">
      <c r="A44" s="325">
        <v>3</v>
      </c>
      <c r="B44" s="306" t="s">
        <v>27</v>
      </c>
      <c r="C44" s="307" t="s">
        <v>16</v>
      </c>
      <c r="D44" s="308" t="s">
        <v>13</v>
      </c>
      <c r="E44" s="306" t="s">
        <v>17</v>
      </c>
      <c r="F44" s="309"/>
      <c r="G44" s="309"/>
      <c r="H44" s="306"/>
      <c r="I44" s="352"/>
      <c r="J44"/>
      <c r="K44" s="5" t="str">
        <f t="shared" si="7"/>
        <v>Concreto</v>
      </c>
      <c r="L44" s="268">
        <f>F44*$L$29</f>
        <v>0</v>
      </c>
      <c r="M44" s="268">
        <f>G44*$M$29</f>
        <v>0</v>
      </c>
      <c r="N44" s="268">
        <f>H44*$N$29</f>
        <v>0</v>
      </c>
      <c r="O44" s="5" t="s">
        <v>237</v>
      </c>
    </row>
    <row r="45" spans="1:15" ht="14.4" x14ac:dyDescent="0.3">
      <c r="A45" s="325">
        <v>3</v>
      </c>
      <c r="B45" s="306" t="s">
        <v>28</v>
      </c>
      <c r="C45" s="307" t="s">
        <v>19</v>
      </c>
      <c r="D45" s="308" t="s">
        <v>13</v>
      </c>
      <c r="E45" s="306" t="s">
        <v>14</v>
      </c>
      <c r="F45" s="309"/>
      <c r="G45" s="309"/>
      <c r="H45" s="306"/>
      <c r="I45" s="352"/>
      <c r="J45"/>
      <c r="K45" s="5" t="str">
        <f t="shared" si="7"/>
        <v>Ladrillo</v>
      </c>
      <c r="L45" s="268">
        <f>F45*$L$29</f>
        <v>0</v>
      </c>
      <c r="M45" s="268">
        <f>G45*$M$29</f>
        <v>0</v>
      </c>
      <c r="N45" s="268">
        <f>H45*$N$29</f>
        <v>0</v>
      </c>
      <c r="O45" s="5" t="s">
        <v>236</v>
      </c>
    </row>
    <row r="46" spans="1:15" ht="14.4" x14ac:dyDescent="0.3">
      <c r="A46" s="325">
        <v>3</v>
      </c>
      <c r="B46" s="306" t="s">
        <v>29</v>
      </c>
      <c r="C46" s="307" t="s">
        <v>21</v>
      </c>
      <c r="D46" s="308" t="s">
        <v>13</v>
      </c>
      <c r="E46" s="306" t="s">
        <v>14</v>
      </c>
      <c r="F46" s="309"/>
      <c r="G46" s="309"/>
      <c r="H46" s="306"/>
      <c r="I46" s="352"/>
      <c r="J46"/>
      <c r="K46" s="5" t="str">
        <f t="shared" si="7"/>
        <v>Vidrio</v>
      </c>
      <c r="L46" s="268">
        <f>F46*$L$29</f>
        <v>0</v>
      </c>
      <c r="M46" s="268">
        <f>G46*$M$29</f>
        <v>0</v>
      </c>
      <c r="N46" s="268">
        <f>H46*$N$29</f>
        <v>0</v>
      </c>
      <c r="O46" s="5" t="s">
        <v>236</v>
      </c>
    </row>
    <row r="47" spans="1:15" ht="14.4" x14ac:dyDescent="0.3">
      <c r="A47" s="325">
        <v>3</v>
      </c>
      <c r="B47" s="310">
        <v>3.4</v>
      </c>
      <c r="C47" s="311" t="s">
        <v>9</v>
      </c>
      <c r="D47" s="312"/>
      <c r="E47" s="310"/>
      <c r="F47" s="310"/>
      <c r="G47" s="310"/>
      <c r="H47" s="310"/>
      <c r="I47" s="352"/>
      <c r="J47"/>
      <c r="K47" s="73" t="str">
        <f t="shared" si="7"/>
        <v>Otros</v>
      </c>
      <c r="L47" s="269"/>
      <c r="M47" s="268"/>
      <c r="N47" s="268"/>
      <c r="O47" s="5"/>
    </row>
    <row r="48" spans="1:15" ht="14.4" x14ac:dyDescent="0.3">
      <c r="A48" s="325">
        <v>3</v>
      </c>
      <c r="B48" s="306" t="s">
        <v>30</v>
      </c>
      <c r="C48" s="307" t="s">
        <v>12</v>
      </c>
      <c r="D48" s="308" t="s">
        <v>13</v>
      </c>
      <c r="E48" s="306" t="s">
        <v>14</v>
      </c>
      <c r="F48" s="306"/>
      <c r="G48" s="306"/>
      <c r="H48" s="306"/>
      <c r="I48" s="352"/>
      <c r="J48"/>
      <c r="K48" s="5" t="str">
        <f t="shared" si="7"/>
        <v>Acero</v>
      </c>
      <c r="L48" s="272"/>
      <c r="M48" s="272"/>
      <c r="N48" s="272"/>
      <c r="O48" s="5" t="s">
        <v>236</v>
      </c>
    </row>
    <row r="49" spans="1:18" ht="14.4" x14ac:dyDescent="0.3">
      <c r="A49" s="325">
        <v>3</v>
      </c>
      <c r="B49" s="306" t="s">
        <v>32</v>
      </c>
      <c r="C49" s="307" t="s">
        <v>16</v>
      </c>
      <c r="D49" s="308" t="s">
        <v>13</v>
      </c>
      <c r="E49" s="306" t="s">
        <v>17</v>
      </c>
      <c r="F49" s="306"/>
      <c r="G49" s="306"/>
      <c r="H49" s="306"/>
      <c r="I49" s="352"/>
      <c r="J49"/>
      <c r="K49" s="5" t="str">
        <f t="shared" si="7"/>
        <v>Concreto</v>
      </c>
      <c r="L49" s="272"/>
      <c r="M49" s="272"/>
      <c r="N49" s="272"/>
      <c r="O49" s="5" t="s">
        <v>237</v>
      </c>
    </row>
    <row r="50" spans="1:18" ht="14.4" x14ac:dyDescent="0.3">
      <c r="A50" s="325">
        <v>3</v>
      </c>
      <c r="B50" s="306" t="s">
        <v>33</v>
      </c>
      <c r="C50" s="307" t="s">
        <v>19</v>
      </c>
      <c r="D50" s="308" t="s">
        <v>13</v>
      </c>
      <c r="E50" s="306" t="s">
        <v>14</v>
      </c>
      <c r="F50" s="306"/>
      <c r="G50" s="306"/>
      <c r="H50" s="306"/>
      <c r="I50" s="352"/>
      <c r="J50"/>
      <c r="K50" s="5" t="str">
        <f t="shared" si="7"/>
        <v>Ladrillo</v>
      </c>
      <c r="L50" s="272"/>
      <c r="M50" s="272"/>
      <c r="N50" s="272"/>
      <c r="O50" s="5" t="s">
        <v>236</v>
      </c>
    </row>
    <row r="51" spans="1:18" ht="14.4" x14ac:dyDescent="0.3">
      <c r="A51" s="325">
        <v>3</v>
      </c>
      <c r="B51" s="306" t="s">
        <v>34</v>
      </c>
      <c r="C51" s="307" t="s">
        <v>21</v>
      </c>
      <c r="D51" s="308" t="s">
        <v>13</v>
      </c>
      <c r="E51" s="306" t="s">
        <v>14</v>
      </c>
      <c r="F51" s="306"/>
      <c r="G51" s="306"/>
      <c r="H51" s="306"/>
      <c r="I51" s="353"/>
      <c r="J51"/>
      <c r="K51" s="5" t="str">
        <f t="shared" si="7"/>
        <v>Vidrio</v>
      </c>
      <c r="L51" s="272"/>
      <c r="M51" s="272"/>
      <c r="N51" s="272"/>
      <c r="O51" s="5" t="s">
        <v>236</v>
      </c>
    </row>
    <row r="52" spans="1:18" ht="14.4" x14ac:dyDescent="0.3">
      <c r="A52" s="284">
        <v>4</v>
      </c>
      <c r="B52" s="284">
        <v>4</v>
      </c>
      <c r="C52" s="285" t="s">
        <v>35</v>
      </c>
      <c r="D52" s="320" t="s">
        <v>36</v>
      </c>
      <c r="E52" s="284"/>
      <c r="F52" s="284"/>
      <c r="G52" s="284"/>
      <c r="H52" s="284"/>
      <c r="I52" s="354" t="s">
        <v>10</v>
      </c>
      <c r="J52"/>
      <c r="K52" s="212" t="str">
        <f t="shared" si="7"/>
        <v>Huella de carbono de los materiales en etapa de producto - Módulos A1-A3</v>
      </c>
      <c r="L52" s="268"/>
      <c r="M52" s="268"/>
      <c r="N52" s="268"/>
      <c r="O52" s="5"/>
    </row>
    <row r="53" spans="1:18" ht="14.4" x14ac:dyDescent="0.3">
      <c r="A53" s="325">
        <v>4</v>
      </c>
      <c r="B53" s="291">
        <v>4.0999999999999996</v>
      </c>
      <c r="C53" s="292" t="s">
        <v>12</v>
      </c>
      <c r="D53" s="314" t="s">
        <v>36</v>
      </c>
      <c r="E53" s="291" t="s">
        <v>407</v>
      </c>
      <c r="F53" s="315"/>
      <c r="G53" s="315"/>
      <c r="H53" s="315"/>
      <c r="I53" s="352"/>
      <c r="J53"/>
      <c r="K53" s="5" t="s">
        <v>335</v>
      </c>
      <c r="L53" s="268">
        <f>F53*SUM(L33,L38,L43)*1000</f>
        <v>0</v>
      </c>
      <c r="M53" s="268">
        <f>G53*SUM(M33,M38,M43)*1000</f>
        <v>0</v>
      </c>
      <c r="N53" s="268">
        <f>H53*SUM(N33,N38,N43)*1000</f>
        <v>0</v>
      </c>
      <c r="O53" s="5" t="s">
        <v>333</v>
      </c>
    </row>
    <row r="54" spans="1:18" ht="14.4" x14ac:dyDescent="0.3">
      <c r="A54" s="325">
        <v>4</v>
      </c>
      <c r="B54" s="291">
        <v>4.2</v>
      </c>
      <c r="C54" s="292" t="s">
        <v>16</v>
      </c>
      <c r="D54" s="314" t="s">
        <v>36</v>
      </c>
      <c r="E54" s="291" t="s">
        <v>340</v>
      </c>
      <c r="F54" s="315"/>
      <c r="G54" s="315"/>
      <c r="H54" s="315"/>
      <c r="I54" s="352"/>
      <c r="J54"/>
      <c r="K54" s="5" t="s">
        <v>336</v>
      </c>
      <c r="L54" s="268">
        <f>F54*SUM(L34,L39,L44)</f>
        <v>0</v>
      </c>
      <c r="M54" s="268">
        <f>G54*SUM(M34,M39,M44)</f>
        <v>0</v>
      </c>
      <c r="N54" s="268">
        <f>H54*SUM(N34,N39,N44)</f>
        <v>0</v>
      </c>
      <c r="O54" s="5" t="s">
        <v>333</v>
      </c>
    </row>
    <row r="55" spans="1:18" x14ac:dyDescent="0.3">
      <c r="A55" s="325">
        <v>4</v>
      </c>
      <c r="B55" s="291">
        <v>4.3</v>
      </c>
      <c r="C55" s="292" t="s">
        <v>19</v>
      </c>
      <c r="D55" s="314" t="s">
        <v>36</v>
      </c>
      <c r="E55" s="291" t="s">
        <v>407</v>
      </c>
      <c r="F55" s="315"/>
      <c r="G55" s="315"/>
      <c r="H55" s="315"/>
      <c r="I55" s="352"/>
      <c r="J55" s="123"/>
      <c r="K55" s="5" t="s">
        <v>337</v>
      </c>
      <c r="L55" s="268">
        <f t="shared" ref="L55:N56" si="9">F55*SUM(L35,L40,L45)*1000</f>
        <v>0</v>
      </c>
      <c r="M55" s="268">
        <f t="shared" si="9"/>
        <v>0</v>
      </c>
      <c r="N55" s="268">
        <f t="shared" si="9"/>
        <v>0</v>
      </c>
      <c r="O55" s="5" t="s">
        <v>333</v>
      </c>
    </row>
    <row r="56" spans="1:18" x14ac:dyDescent="0.3">
      <c r="A56" s="325">
        <v>4</v>
      </c>
      <c r="B56" s="291">
        <v>4.4000000000000004</v>
      </c>
      <c r="C56" s="292" t="s">
        <v>21</v>
      </c>
      <c r="D56" s="314" t="s">
        <v>36</v>
      </c>
      <c r="E56" s="291" t="s">
        <v>407</v>
      </c>
      <c r="F56" s="315"/>
      <c r="G56" s="315"/>
      <c r="H56" s="315"/>
      <c r="I56" s="352"/>
      <c r="J56" s="123"/>
      <c r="K56" s="5" t="s">
        <v>334</v>
      </c>
      <c r="L56" s="268">
        <f t="shared" si="9"/>
        <v>0</v>
      </c>
      <c r="M56" s="268">
        <f t="shared" si="9"/>
        <v>0</v>
      </c>
      <c r="N56" s="268">
        <f t="shared" si="9"/>
        <v>0</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8"/>
      <c r="M57" s="271"/>
      <c r="N57" s="271"/>
      <c r="O57" s="5"/>
      <c r="Q57" s="130"/>
      <c r="R57" s="130"/>
    </row>
    <row r="58" spans="1:18" x14ac:dyDescent="0.3">
      <c r="A58" s="325">
        <v>4</v>
      </c>
      <c r="B58" s="291" t="s">
        <v>41</v>
      </c>
      <c r="C58" s="316" t="s">
        <v>12</v>
      </c>
      <c r="D58" s="317" t="s">
        <v>42</v>
      </c>
      <c r="E58" s="291" t="s">
        <v>37</v>
      </c>
      <c r="F58" s="318"/>
      <c r="G58" s="318"/>
      <c r="H58" s="318"/>
      <c r="I58" s="352"/>
      <c r="J58" s="123"/>
      <c r="K58" s="5" t="s">
        <v>335</v>
      </c>
      <c r="L58" s="268">
        <f t="shared" ref="L58:N61" si="10">F58*SUM(L33,L38,L43)</f>
        <v>0</v>
      </c>
      <c r="M58" s="268">
        <f t="shared" si="10"/>
        <v>0</v>
      </c>
      <c r="N58" s="268">
        <f t="shared" si="10"/>
        <v>0</v>
      </c>
      <c r="O58" s="5" t="s">
        <v>333</v>
      </c>
    </row>
    <row r="59" spans="1:18" x14ac:dyDescent="0.3">
      <c r="A59" s="325">
        <v>4</v>
      </c>
      <c r="B59" s="291" t="s">
        <v>43</v>
      </c>
      <c r="C59" s="292" t="s">
        <v>16</v>
      </c>
      <c r="D59" s="317" t="s">
        <v>42</v>
      </c>
      <c r="E59" s="291" t="s">
        <v>38</v>
      </c>
      <c r="F59" s="318"/>
      <c r="G59" s="318"/>
      <c r="H59" s="318"/>
      <c r="I59" s="352"/>
      <c r="J59" s="123"/>
      <c r="K59" s="5" t="s">
        <v>336</v>
      </c>
      <c r="L59" s="268">
        <f t="shared" si="10"/>
        <v>0</v>
      </c>
      <c r="M59" s="268">
        <f t="shared" si="10"/>
        <v>0</v>
      </c>
      <c r="N59" s="268">
        <f t="shared" si="10"/>
        <v>0</v>
      </c>
      <c r="O59" s="5" t="s">
        <v>333</v>
      </c>
    </row>
    <row r="60" spans="1:18" x14ac:dyDescent="0.3">
      <c r="A60" s="325">
        <v>4</v>
      </c>
      <c r="B60" s="291" t="s">
        <v>44</v>
      </c>
      <c r="C60" s="292" t="s">
        <v>19</v>
      </c>
      <c r="D60" s="317" t="s">
        <v>42</v>
      </c>
      <c r="E60" s="291" t="s">
        <v>37</v>
      </c>
      <c r="F60" s="318"/>
      <c r="G60" s="318"/>
      <c r="H60" s="318"/>
      <c r="I60" s="352"/>
      <c r="J60" s="123"/>
      <c r="K60" s="5" t="s">
        <v>337</v>
      </c>
      <c r="L60" s="268">
        <f t="shared" si="10"/>
        <v>0</v>
      </c>
      <c r="M60" s="268">
        <f t="shared" si="10"/>
        <v>0</v>
      </c>
      <c r="N60" s="268">
        <f t="shared" si="10"/>
        <v>0</v>
      </c>
      <c r="O60" s="5" t="s">
        <v>333</v>
      </c>
    </row>
    <row r="61" spans="1:18" x14ac:dyDescent="0.3">
      <c r="A61" s="325">
        <v>4</v>
      </c>
      <c r="B61" s="291" t="s">
        <v>45</v>
      </c>
      <c r="C61" s="292" t="s">
        <v>21</v>
      </c>
      <c r="D61" s="317" t="s">
        <v>42</v>
      </c>
      <c r="E61" s="291" t="s">
        <v>37</v>
      </c>
      <c r="F61" s="318"/>
      <c r="G61" s="318"/>
      <c r="H61" s="318"/>
      <c r="I61" s="353"/>
      <c r="J61" s="123"/>
      <c r="K61" s="5" t="s">
        <v>334</v>
      </c>
      <c r="L61" s="268">
        <f t="shared" si="10"/>
        <v>0</v>
      </c>
      <c r="M61" s="268">
        <f t="shared" si="10"/>
        <v>0</v>
      </c>
      <c r="N61" s="268">
        <f t="shared" si="10"/>
        <v>0</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11">C62</f>
        <v>Consumo energético construcción por unidad de vivienda y sistema constructivo - Módulo A5</v>
      </c>
      <c r="L62" s="268"/>
      <c r="M62" s="271"/>
      <c r="N62" s="271"/>
      <c r="O62" s="5"/>
    </row>
    <row r="63" spans="1:18" x14ac:dyDescent="0.3">
      <c r="A63" s="325">
        <v>5</v>
      </c>
      <c r="B63" s="294">
        <v>5.0999999999999996</v>
      </c>
      <c r="C63" s="295" t="s">
        <v>6</v>
      </c>
      <c r="D63" s="323"/>
      <c r="E63" s="294"/>
      <c r="F63" s="294"/>
      <c r="G63" s="294"/>
      <c r="H63" s="294"/>
      <c r="I63" s="352"/>
      <c r="J63" s="123"/>
      <c r="K63" s="73" t="str">
        <f t="shared" si="11"/>
        <v>Mampostería estructural</v>
      </c>
      <c r="L63" s="268"/>
      <c r="M63" s="268"/>
      <c r="N63" s="268"/>
      <c r="O63" s="5"/>
    </row>
    <row r="64" spans="1:18" x14ac:dyDescent="0.3">
      <c r="A64" s="325">
        <v>5</v>
      </c>
      <c r="B64" s="291" t="s">
        <v>47</v>
      </c>
      <c r="C64" s="292" t="s">
        <v>48</v>
      </c>
      <c r="D64" s="314" t="s">
        <v>49</v>
      </c>
      <c r="E64" s="291" t="s">
        <v>368</v>
      </c>
      <c r="F64" s="322"/>
      <c r="G64" s="322"/>
      <c r="H64" s="322"/>
      <c r="I64" s="352"/>
      <c r="J64" s="123"/>
      <c r="K64" s="5" t="str">
        <f t="shared" si="11"/>
        <v xml:space="preserve">Electricidad </v>
      </c>
      <c r="L64" s="268">
        <f>F64*$L$27</f>
        <v>0</v>
      </c>
      <c r="M64" s="268">
        <f>G64*$M$27</f>
        <v>0</v>
      </c>
      <c r="N64" s="268">
        <f>H64*$N$27</f>
        <v>0</v>
      </c>
      <c r="O64" s="5" t="s">
        <v>370</v>
      </c>
    </row>
    <row r="65" spans="1:15" x14ac:dyDescent="0.3">
      <c r="A65" s="325">
        <v>5</v>
      </c>
      <c r="B65" s="291" t="s">
        <v>51</v>
      </c>
      <c r="C65" s="292" t="s">
        <v>52</v>
      </c>
      <c r="D65" s="314" t="s">
        <v>49</v>
      </c>
      <c r="E65" s="291" t="s">
        <v>369</v>
      </c>
      <c r="F65" s="322"/>
      <c r="G65" s="322"/>
      <c r="H65" s="322"/>
      <c r="I65" s="352"/>
      <c r="J65" s="123"/>
      <c r="K65" s="5" t="str">
        <f t="shared" si="11"/>
        <v>Gasolina</v>
      </c>
      <c r="L65" s="268">
        <f>F65*$L$27</f>
        <v>0</v>
      </c>
      <c r="M65" s="268">
        <f>G65*$M$27</f>
        <v>0</v>
      </c>
      <c r="N65" s="268">
        <f>H65*$N$27</f>
        <v>0</v>
      </c>
      <c r="O65" s="5" t="s">
        <v>371</v>
      </c>
    </row>
    <row r="66" spans="1:15" x14ac:dyDescent="0.3">
      <c r="A66" s="325">
        <v>5</v>
      </c>
      <c r="B66" s="291" t="s">
        <v>53</v>
      </c>
      <c r="C66" s="292" t="s">
        <v>54</v>
      </c>
      <c r="D66" s="314" t="s">
        <v>49</v>
      </c>
      <c r="E66" s="291" t="s">
        <v>369</v>
      </c>
      <c r="F66" s="322"/>
      <c r="G66" s="322"/>
      <c r="H66" s="322"/>
      <c r="I66" s="352"/>
      <c r="J66" s="123"/>
      <c r="K66" s="5" t="str">
        <f t="shared" si="11"/>
        <v>ACPM</v>
      </c>
      <c r="L66" s="268">
        <f>F66*$L$27</f>
        <v>0</v>
      </c>
      <c r="M66" s="268">
        <f>G66*$M$27</f>
        <v>0</v>
      </c>
      <c r="N66" s="268">
        <f>H66*$N$27</f>
        <v>0</v>
      </c>
      <c r="O66" s="5" t="s">
        <v>371</v>
      </c>
    </row>
    <row r="67" spans="1:15" x14ac:dyDescent="0.3">
      <c r="A67" s="325">
        <v>5</v>
      </c>
      <c r="B67" s="294">
        <v>5.2</v>
      </c>
      <c r="C67" s="295" t="s">
        <v>7</v>
      </c>
      <c r="D67" s="295"/>
      <c r="E67" s="294"/>
      <c r="F67" s="324"/>
      <c r="G67" s="324"/>
      <c r="H67" s="324"/>
      <c r="I67" s="352"/>
      <c r="J67" s="123"/>
      <c r="K67" s="73" t="str">
        <f t="shared" si="11"/>
        <v>Mampostería confinada</v>
      </c>
      <c r="L67" s="268"/>
      <c r="M67" s="268"/>
      <c r="N67" s="268"/>
      <c r="O67" s="5"/>
    </row>
    <row r="68" spans="1:15" x14ac:dyDescent="0.3">
      <c r="A68" s="325">
        <v>5</v>
      </c>
      <c r="B68" s="291" t="s">
        <v>55</v>
      </c>
      <c r="C68" s="292" t="s">
        <v>48</v>
      </c>
      <c r="D68" s="314" t="s">
        <v>49</v>
      </c>
      <c r="E68" s="291" t="s">
        <v>368</v>
      </c>
      <c r="F68" s="322"/>
      <c r="G68" s="322"/>
      <c r="H68" s="322"/>
      <c r="I68" s="352"/>
      <c r="J68" s="123"/>
      <c r="K68" s="5" t="str">
        <f t="shared" si="11"/>
        <v xml:space="preserve">Electricidad </v>
      </c>
      <c r="L68" s="268">
        <f>F68*$L$28</f>
        <v>0</v>
      </c>
      <c r="M68" s="268">
        <f>G68*$M$28</f>
        <v>0</v>
      </c>
      <c r="N68" s="268">
        <f>H68*$N$28</f>
        <v>0</v>
      </c>
      <c r="O68" s="5" t="s">
        <v>370</v>
      </c>
    </row>
    <row r="69" spans="1:15" x14ac:dyDescent="0.3">
      <c r="A69" s="325">
        <v>5</v>
      </c>
      <c r="B69" s="291" t="s">
        <v>56</v>
      </c>
      <c r="C69" s="292" t="s">
        <v>52</v>
      </c>
      <c r="D69" s="314" t="s">
        <v>49</v>
      </c>
      <c r="E69" s="291" t="s">
        <v>369</v>
      </c>
      <c r="F69" s="322"/>
      <c r="G69" s="322"/>
      <c r="H69" s="322"/>
      <c r="I69" s="352"/>
      <c r="J69" s="123"/>
      <c r="K69" s="5" t="str">
        <f t="shared" si="11"/>
        <v>Gasolina</v>
      </c>
      <c r="L69" s="268">
        <f>F69*$L$28</f>
        <v>0</v>
      </c>
      <c r="M69" s="268">
        <f>G69*$M$28</f>
        <v>0</v>
      </c>
      <c r="N69" s="268">
        <f>H69*$N$28</f>
        <v>0</v>
      </c>
      <c r="O69" s="5" t="s">
        <v>371</v>
      </c>
    </row>
    <row r="70" spans="1:15" x14ac:dyDescent="0.3">
      <c r="A70" s="325">
        <v>5</v>
      </c>
      <c r="B70" s="291" t="s">
        <v>57</v>
      </c>
      <c r="C70" s="292" t="s">
        <v>54</v>
      </c>
      <c r="D70" s="314" t="s">
        <v>49</v>
      </c>
      <c r="E70" s="291" t="s">
        <v>369</v>
      </c>
      <c r="F70" s="322"/>
      <c r="G70" s="322"/>
      <c r="H70" s="322"/>
      <c r="I70" s="352"/>
      <c r="J70" s="123"/>
      <c r="K70" s="5" t="str">
        <f t="shared" si="11"/>
        <v>ACPM</v>
      </c>
      <c r="L70" s="268">
        <f>F70*$L$28</f>
        <v>0</v>
      </c>
      <c r="M70" s="268">
        <f>G70*$M$28</f>
        <v>0</v>
      </c>
      <c r="N70" s="268">
        <f>H70*$N$28</f>
        <v>0</v>
      </c>
      <c r="O70" s="5" t="s">
        <v>371</v>
      </c>
    </row>
    <row r="71" spans="1:15" x14ac:dyDescent="0.3">
      <c r="A71" s="325">
        <v>5</v>
      </c>
      <c r="B71" s="294">
        <v>5.3</v>
      </c>
      <c r="C71" s="295" t="s">
        <v>8</v>
      </c>
      <c r="D71" s="295"/>
      <c r="E71" s="294"/>
      <c r="F71" s="324"/>
      <c r="G71" s="324"/>
      <c r="H71" s="324"/>
      <c r="I71" s="352"/>
      <c r="J71" s="123"/>
      <c r="K71" s="73" t="str">
        <f t="shared" si="11"/>
        <v>Sistema industrializado</v>
      </c>
      <c r="L71" s="268"/>
      <c r="M71" s="268"/>
      <c r="N71" s="268"/>
      <c r="O71" s="5"/>
    </row>
    <row r="72" spans="1:15" x14ac:dyDescent="0.3">
      <c r="A72" s="325">
        <v>5</v>
      </c>
      <c r="B72" s="291" t="s">
        <v>58</v>
      </c>
      <c r="C72" s="292" t="s">
        <v>48</v>
      </c>
      <c r="D72" s="314" t="s">
        <v>49</v>
      </c>
      <c r="E72" s="291" t="s">
        <v>368</v>
      </c>
      <c r="F72" s="322"/>
      <c r="G72" s="322"/>
      <c r="H72" s="322"/>
      <c r="I72" s="352"/>
      <c r="J72" s="123"/>
      <c r="K72" s="5" t="str">
        <f t="shared" si="11"/>
        <v xml:space="preserve">Electricidad </v>
      </c>
      <c r="L72" s="268">
        <f>F72*$L$29</f>
        <v>0</v>
      </c>
      <c r="M72" s="268">
        <f>G72*$M$29</f>
        <v>0</v>
      </c>
      <c r="N72" s="268">
        <f>H72*$N$29</f>
        <v>0</v>
      </c>
      <c r="O72" s="5" t="s">
        <v>370</v>
      </c>
    </row>
    <row r="73" spans="1:15" x14ac:dyDescent="0.3">
      <c r="A73" s="325">
        <v>5</v>
      </c>
      <c r="B73" s="291" t="s">
        <v>59</v>
      </c>
      <c r="C73" s="292" t="s">
        <v>52</v>
      </c>
      <c r="D73" s="314" t="s">
        <v>49</v>
      </c>
      <c r="E73" s="291" t="s">
        <v>369</v>
      </c>
      <c r="F73" s="322"/>
      <c r="G73" s="322"/>
      <c r="H73" s="322"/>
      <c r="I73" s="352"/>
      <c r="J73" s="123"/>
      <c r="K73" s="5" t="str">
        <f t="shared" si="11"/>
        <v>Gasolina</v>
      </c>
      <c r="L73" s="268">
        <f>F73*$L$29</f>
        <v>0</v>
      </c>
      <c r="M73" s="268">
        <f>G73*$M$29</f>
        <v>0</v>
      </c>
      <c r="N73" s="268">
        <f>H73*$N$29</f>
        <v>0</v>
      </c>
      <c r="O73" s="5" t="s">
        <v>371</v>
      </c>
    </row>
    <row r="74" spans="1:15" x14ac:dyDescent="0.3">
      <c r="A74" s="325">
        <v>5</v>
      </c>
      <c r="B74" s="291" t="s">
        <v>60</v>
      </c>
      <c r="C74" s="292" t="s">
        <v>54</v>
      </c>
      <c r="D74" s="314" t="s">
        <v>49</v>
      </c>
      <c r="E74" s="291" t="s">
        <v>369</v>
      </c>
      <c r="F74" s="322"/>
      <c r="G74" s="322"/>
      <c r="H74" s="322"/>
      <c r="I74" s="352"/>
      <c r="J74" s="123"/>
      <c r="K74" s="5" t="str">
        <f t="shared" si="11"/>
        <v>ACPM</v>
      </c>
      <c r="L74" s="268">
        <f>F74*$L$29</f>
        <v>0</v>
      </c>
      <c r="M74" s="268">
        <f>G74*$M$29</f>
        <v>0</v>
      </c>
      <c r="N74" s="268">
        <f>H74*$N$29</f>
        <v>0</v>
      </c>
      <c r="O74" s="5" t="s">
        <v>371</v>
      </c>
    </row>
    <row r="75" spans="1:15" x14ac:dyDescent="0.3">
      <c r="A75" s="325">
        <v>5</v>
      </c>
      <c r="B75" s="294">
        <v>5.4</v>
      </c>
      <c r="C75" s="295" t="s">
        <v>9</v>
      </c>
      <c r="D75" s="295"/>
      <c r="E75" s="294"/>
      <c r="F75" s="294"/>
      <c r="G75" s="294"/>
      <c r="H75" s="294"/>
      <c r="I75" s="352"/>
      <c r="J75" s="123"/>
      <c r="K75" s="73" t="str">
        <f t="shared" si="11"/>
        <v>Otros</v>
      </c>
      <c r="L75" s="268"/>
      <c r="M75" s="268"/>
      <c r="N75" s="268"/>
      <c r="O75" s="5"/>
    </row>
    <row r="76" spans="1:15" x14ac:dyDescent="0.3">
      <c r="A76" s="325">
        <v>5</v>
      </c>
      <c r="B76" s="291" t="s">
        <v>61</v>
      </c>
      <c r="C76" s="292" t="s">
        <v>48</v>
      </c>
      <c r="D76" s="314" t="s">
        <v>49</v>
      </c>
      <c r="E76" s="291" t="s">
        <v>368</v>
      </c>
      <c r="F76" s="291"/>
      <c r="G76" s="291"/>
      <c r="H76" s="291"/>
      <c r="I76" s="352"/>
      <c r="J76" s="123"/>
      <c r="K76" s="5" t="str">
        <f t="shared" si="11"/>
        <v xml:space="preserve">Electricidad </v>
      </c>
      <c r="L76" s="272" t="s">
        <v>235</v>
      </c>
      <c r="M76" s="272" t="s">
        <v>235</v>
      </c>
      <c r="N76" s="272" t="s">
        <v>235</v>
      </c>
      <c r="O76" s="5" t="s">
        <v>370</v>
      </c>
    </row>
    <row r="77" spans="1:15" x14ac:dyDescent="0.3">
      <c r="A77" s="325">
        <v>5</v>
      </c>
      <c r="B77" s="291" t="s">
        <v>63</v>
      </c>
      <c r="C77" s="292" t="s">
        <v>52</v>
      </c>
      <c r="D77" s="314" t="s">
        <v>49</v>
      </c>
      <c r="E77" s="291" t="s">
        <v>369</v>
      </c>
      <c r="F77" s="291"/>
      <c r="G77" s="291"/>
      <c r="H77" s="291"/>
      <c r="I77" s="352"/>
      <c r="J77" s="123"/>
      <c r="K77" s="5" t="str">
        <f t="shared" si="11"/>
        <v>Gasolina</v>
      </c>
      <c r="L77" s="272" t="s">
        <v>235</v>
      </c>
      <c r="M77" s="272" t="s">
        <v>235</v>
      </c>
      <c r="N77" s="272" t="s">
        <v>235</v>
      </c>
      <c r="O77" s="5" t="s">
        <v>371</v>
      </c>
    </row>
    <row r="78" spans="1:15" x14ac:dyDescent="0.3">
      <c r="A78" s="325">
        <v>5</v>
      </c>
      <c r="B78" s="291" t="s">
        <v>64</v>
      </c>
      <c r="C78" s="292" t="s">
        <v>54</v>
      </c>
      <c r="D78" s="314" t="s">
        <v>49</v>
      </c>
      <c r="E78" s="291" t="s">
        <v>369</v>
      </c>
      <c r="F78" s="291"/>
      <c r="G78" s="291"/>
      <c r="H78" s="291"/>
      <c r="I78" s="353"/>
      <c r="J78" s="123"/>
      <c r="K78" s="5" t="str">
        <f t="shared" si="11"/>
        <v>ACPM</v>
      </c>
      <c r="L78" s="272" t="s">
        <v>235</v>
      </c>
      <c r="M78" s="272" t="s">
        <v>235</v>
      </c>
      <c r="N78" s="272" t="s">
        <v>235</v>
      </c>
      <c r="O78" s="5" t="s">
        <v>371</v>
      </c>
    </row>
    <row r="79" spans="1:15" x14ac:dyDescent="0.3">
      <c r="K79" s="212" t="s">
        <v>419</v>
      </c>
      <c r="L79" s="268"/>
      <c r="M79" s="268"/>
      <c r="N79" s="268"/>
      <c r="O79" s="5"/>
    </row>
    <row r="80" spans="1:15" x14ac:dyDescent="0.3">
      <c r="A80" s="123"/>
      <c r="K80" s="5" t="s">
        <v>405</v>
      </c>
      <c r="L80" s="277">
        <v>0.16600000000000001</v>
      </c>
      <c r="M80" s="277">
        <v>0.16600000000000001</v>
      </c>
      <c r="N80" s="27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5"/>
      <c r="M83" s="5"/>
      <c r="N83" s="5"/>
      <c r="O83" s="5"/>
    </row>
    <row r="84" spans="1:15" x14ac:dyDescent="0.3">
      <c r="K84" s="5" t="s">
        <v>416</v>
      </c>
      <c r="L84" s="215">
        <f>SUM(L53:L56)/1000000000</f>
        <v>0</v>
      </c>
      <c r="M84" s="215">
        <f>SUM(M53:M56)/1000000000</f>
        <v>0</v>
      </c>
      <c r="N84" s="215">
        <f>SUM(N53:N56)/1000000000</f>
        <v>0</v>
      </c>
      <c r="O84" s="5" t="s">
        <v>384</v>
      </c>
    </row>
    <row r="85" spans="1:15" x14ac:dyDescent="0.3">
      <c r="K85" s="5" t="s">
        <v>417</v>
      </c>
      <c r="L85" s="215">
        <f>SUM(L58:L61)/1000000000</f>
        <v>0</v>
      </c>
      <c r="M85" s="215">
        <f>SUM(M58:M61)/1000000000</f>
        <v>0</v>
      </c>
      <c r="N85" s="215">
        <f>SUM(N58:N61)/1000000000</f>
        <v>0</v>
      </c>
      <c r="O85" s="5" t="s">
        <v>384</v>
      </c>
    </row>
    <row r="86" spans="1:15" x14ac:dyDescent="0.3">
      <c r="K86" s="5" t="s">
        <v>404</v>
      </c>
      <c r="L86" s="215">
        <f>((SUM(L64,L68,L72)*L80/1000)+SUM(L65,L69,L73)*L81+SUM(L66,L70,L74)*L82)/1000000</f>
        <v>0</v>
      </c>
      <c r="M86" s="215">
        <f>((SUM(M64,M68,M72)*M80/1000)+SUM(M65,M69,M73)*M81+SUM(M66,M70,M74)*M82)/1000000</f>
        <v>0</v>
      </c>
      <c r="N86" s="215">
        <f>((SUM(N64,N68,N72)*N80/1000)+SUM(N65,N69,N73)*N81+SUM(N66,N70,N74)*N82)/1000000</f>
        <v>0</v>
      </c>
      <c r="O86" s="5" t="s">
        <v>384</v>
      </c>
    </row>
    <row r="87" spans="1:15" x14ac:dyDescent="0.3">
      <c r="K87" s="217" t="s">
        <v>418</v>
      </c>
      <c r="L87" s="218">
        <f>SUM(L84:L86)</f>
        <v>0</v>
      </c>
      <c r="M87" s="218">
        <f>SUM(M84:M86)</f>
        <v>0</v>
      </c>
      <c r="N87" s="218">
        <f>SUM(N84:N86)</f>
        <v>0</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84" t="s">
        <v>464</v>
      </c>
      <c r="B92" s="284" t="s">
        <v>464</v>
      </c>
      <c r="C92" s="285" t="s">
        <v>477</v>
      </c>
      <c r="D92" s="285" t="s">
        <v>475</v>
      </c>
      <c r="E92" s="330"/>
      <c r="F92" s="284"/>
      <c r="G92" s="284"/>
      <c r="H92" s="284"/>
      <c r="I92" s="354" t="s">
        <v>466</v>
      </c>
      <c r="K92" s="73" t="str">
        <f>C92</f>
        <v>Huella de carbono por uso y fin de vida de edificaciones residenciales formales</v>
      </c>
      <c r="L92" s="144"/>
      <c r="M92" s="144"/>
      <c r="N92" s="235"/>
      <c r="O92" s="5"/>
    </row>
    <row r="93" spans="1:15" x14ac:dyDescent="0.3">
      <c r="A93" s="325" t="s">
        <v>464</v>
      </c>
      <c r="B93" s="291" t="s">
        <v>468</v>
      </c>
      <c r="C93" s="292" t="s">
        <v>6</v>
      </c>
      <c r="D93" s="292" t="s">
        <v>465</v>
      </c>
      <c r="E93" s="291" t="s">
        <v>455</v>
      </c>
      <c r="F93" s="315">
        <f>'Huella uso y fin de vida NAL'!F46</f>
        <v>0.698192389047401</v>
      </c>
      <c r="G93" s="315">
        <f>'Huella uso y fin de vida BOG'!F46</f>
        <v>0.65565470364785494</v>
      </c>
      <c r="H93" s="315">
        <f>'Huella uso y fin de vida CALI'!F46</f>
        <v>0.8547741474548437</v>
      </c>
      <c r="I93" s="352"/>
      <c r="K93" s="5" t="str">
        <f>C93</f>
        <v>Mampostería estructural</v>
      </c>
      <c r="L93" s="274">
        <f t="shared" ref="L93:N95" si="12">F93*L27</f>
        <v>0</v>
      </c>
      <c r="M93" s="274">
        <f t="shared" si="12"/>
        <v>0</v>
      </c>
      <c r="N93" s="274">
        <f t="shared" si="12"/>
        <v>0</v>
      </c>
      <c r="O93" s="5" t="s">
        <v>476</v>
      </c>
    </row>
    <row r="94" spans="1:15" x14ac:dyDescent="0.3">
      <c r="A94" s="325" t="s">
        <v>464</v>
      </c>
      <c r="B94" s="291" t="s">
        <v>469</v>
      </c>
      <c r="C94" s="292" t="s">
        <v>7</v>
      </c>
      <c r="D94" s="292" t="s">
        <v>465</v>
      </c>
      <c r="E94" s="291" t="s">
        <v>455</v>
      </c>
      <c r="F94" s="31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2"/>
        <v>0</v>
      </c>
      <c r="M94" s="274">
        <f t="shared" si="12"/>
        <v>0</v>
      </c>
      <c r="N94" s="274">
        <f t="shared" si="12"/>
        <v>0</v>
      </c>
      <c r="O94" s="5" t="s">
        <v>476</v>
      </c>
    </row>
    <row r="95" spans="1:15" x14ac:dyDescent="0.3">
      <c r="A95" s="325" t="s">
        <v>464</v>
      </c>
      <c r="B95" s="291" t="s">
        <v>470</v>
      </c>
      <c r="C95" s="292" t="s">
        <v>8</v>
      </c>
      <c r="D95" s="292" t="s">
        <v>465</v>
      </c>
      <c r="E95" s="291" t="s">
        <v>455</v>
      </c>
      <c r="F95" s="31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2"/>
        <v>0</v>
      </c>
      <c r="M95" s="274">
        <f t="shared" si="12"/>
        <v>0</v>
      </c>
      <c r="N95" s="274">
        <f t="shared" si="12"/>
        <v>0</v>
      </c>
      <c r="O95" s="5" t="s">
        <v>476</v>
      </c>
    </row>
    <row r="96" spans="1:15" x14ac:dyDescent="0.3">
      <c r="A96" s="325" t="s">
        <v>464</v>
      </c>
      <c r="B96" s="291" t="s">
        <v>471</v>
      </c>
      <c r="C96" s="292" t="s">
        <v>9</v>
      </c>
      <c r="D96" s="292" t="s">
        <v>465</v>
      </c>
      <c r="E96" s="291" t="s">
        <v>455</v>
      </c>
      <c r="F96" s="291"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v>
      </c>
      <c r="M97" s="218">
        <f>SUM(M94:M96)/1000000</f>
        <v>0</v>
      </c>
      <c r="N97" s="218">
        <f>SUM(N94:N96)/1000000</f>
        <v>0</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401</v>
      </c>
      <c r="D103" s="285" t="s">
        <v>68</v>
      </c>
      <c r="E103" s="284" t="s">
        <v>238</v>
      </c>
      <c r="F103" s="286"/>
      <c r="G103" s="287"/>
      <c r="H103" s="288"/>
      <c r="I103" s="354" t="s">
        <v>10</v>
      </c>
      <c r="J103" s="123"/>
      <c r="K103" s="212" t="str">
        <f t="shared" ref="K103:K128" si="13">C103</f>
        <v>Participación de viviendas urbanas existentes por estrato socioeconómico y ciudad</v>
      </c>
      <c r="L103" s="273">
        <f>F103</f>
        <v>0</v>
      </c>
      <c r="M103" s="273">
        <f>G103</f>
        <v>0</v>
      </c>
      <c r="N103" s="273">
        <f>H103</f>
        <v>0</v>
      </c>
      <c r="O103" s="5" t="s">
        <v>238</v>
      </c>
    </row>
    <row r="104" spans="1:16" x14ac:dyDescent="0.3">
      <c r="A104" s="325">
        <v>6</v>
      </c>
      <c r="B104" s="291">
        <v>6.1</v>
      </c>
      <c r="C104" s="292" t="s">
        <v>69</v>
      </c>
      <c r="D104" s="292" t="s">
        <v>68</v>
      </c>
      <c r="E104" s="291" t="s">
        <v>5</v>
      </c>
      <c r="F104" s="293"/>
      <c r="G104" s="326"/>
      <c r="H104" s="326"/>
      <c r="I104" s="352"/>
      <c r="J104" s="123"/>
      <c r="K104" s="5" t="str">
        <f t="shared" si="13"/>
        <v>Estrato 1</v>
      </c>
      <c r="L104" s="265">
        <f t="shared" ref="L104:L109" si="14">$F$103*F104</f>
        <v>0</v>
      </c>
      <c r="M104" s="265">
        <f t="shared" ref="M104:M109" si="15">$G$103*G104</f>
        <v>0</v>
      </c>
      <c r="N104" s="265">
        <f t="shared" ref="N104:N109" si="16">$H$103*H104</f>
        <v>0</v>
      </c>
      <c r="O104" s="5" t="s">
        <v>238</v>
      </c>
    </row>
    <row r="105" spans="1:16" x14ac:dyDescent="0.3">
      <c r="A105" s="325">
        <v>6</v>
      </c>
      <c r="B105" s="291">
        <v>6.2</v>
      </c>
      <c r="C105" s="292" t="s">
        <v>70</v>
      </c>
      <c r="D105" s="292" t="s">
        <v>68</v>
      </c>
      <c r="E105" s="291" t="s">
        <v>5</v>
      </c>
      <c r="F105" s="293"/>
      <c r="G105" s="326"/>
      <c r="H105" s="326"/>
      <c r="I105" s="352"/>
      <c r="J105" s="123"/>
      <c r="K105" s="5" t="str">
        <f t="shared" si="13"/>
        <v>Estrato 2</v>
      </c>
      <c r="L105" s="265">
        <f t="shared" si="14"/>
        <v>0</v>
      </c>
      <c r="M105" s="265">
        <f t="shared" si="15"/>
        <v>0</v>
      </c>
      <c r="N105" s="265">
        <f t="shared" si="16"/>
        <v>0</v>
      </c>
      <c r="O105" s="5" t="s">
        <v>238</v>
      </c>
    </row>
    <row r="106" spans="1:16" x14ac:dyDescent="0.3">
      <c r="A106" s="325">
        <v>6</v>
      </c>
      <c r="B106" s="291">
        <v>6.3</v>
      </c>
      <c r="C106" s="292" t="s">
        <v>71</v>
      </c>
      <c r="D106" s="292" t="s">
        <v>68</v>
      </c>
      <c r="E106" s="291" t="s">
        <v>5</v>
      </c>
      <c r="F106" s="293"/>
      <c r="G106" s="326"/>
      <c r="H106" s="326"/>
      <c r="I106" s="352"/>
      <c r="J106" s="123"/>
      <c r="K106" s="5" t="str">
        <f t="shared" si="13"/>
        <v>Estrato 3</v>
      </c>
      <c r="L106" s="265">
        <f t="shared" si="14"/>
        <v>0</v>
      </c>
      <c r="M106" s="265">
        <f t="shared" si="15"/>
        <v>0</v>
      </c>
      <c r="N106" s="265">
        <f t="shared" si="16"/>
        <v>0</v>
      </c>
      <c r="O106" s="5" t="s">
        <v>238</v>
      </c>
    </row>
    <row r="107" spans="1:16" x14ac:dyDescent="0.3">
      <c r="A107" s="325">
        <v>6</v>
      </c>
      <c r="B107" s="291">
        <v>6.4</v>
      </c>
      <c r="C107" s="292" t="s">
        <v>72</v>
      </c>
      <c r="D107" s="292" t="s">
        <v>68</v>
      </c>
      <c r="E107" s="291" t="s">
        <v>5</v>
      </c>
      <c r="F107" s="293"/>
      <c r="G107" s="326"/>
      <c r="H107" s="326"/>
      <c r="I107" s="352"/>
      <c r="J107" s="123"/>
      <c r="K107" s="5" t="str">
        <f t="shared" si="13"/>
        <v>Estrato 4</v>
      </c>
      <c r="L107" s="265">
        <f t="shared" si="14"/>
        <v>0</v>
      </c>
      <c r="M107" s="265">
        <f t="shared" si="15"/>
        <v>0</v>
      </c>
      <c r="N107" s="265">
        <f t="shared" si="16"/>
        <v>0</v>
      </c>
      <c r="O107" s="5" t="s">
        <v>238</v>
      </c>
    </row>
    <row r="108" spans="1:16" x14ac:dyDescent="0.3">
      <c r="A108" s="325">
        <v>6</v>
      </c>
      <c r="B108" s="291">
        <v>6.5</v>
      </c>
      <c r="C108" s="292" t="s">
        <v>73</v>
      </c>
      <c r="D108" s="292" t="s">
        <v>68</v>
      </c>
      <c r="E108" s="291" t="s">
        <v>5</v>
      </c>
      <c r="F108" s="293"/>
      <c r="G108" s="326"/>
      <c r="H108" s="326"/>
      <c r="I108" s="352"/>
      <c r="J108" s="123"/>
      <c r="K108" s="5" t="str">
        <f t="shared" si="13"/>
        <v>Estrato 5</v>
      </c>
      <c r="L108" s="265">
        <f t="shared" si="14"/>
        <v>0</v>
      </c>
      <c r="M108" s="265">
        <f t="shared" si="15"/>
        <v>0</v>
      </c>
      <c r="N108" s="265">
        <f t="shared" si="16"/>
        <v>0</v>
      </c>
      <c r="O108" s="5" t="s">
        <v>238</v>
      </c>
    </row>
    <row r="109" spans="1:16" x14ac:dyDescent="0.3">
      <c r="A109" s="325">
        <v>6</v>
      </c>
      <c r="B109" s="291">
        <v>6.6</v>
      </c>
      <c r="C109" s="292" t="s">
        <v>74</v>
      </c>
      <c r="D109" s="292" t="s">
        <v>68</v>
      </c>
      <c r="E109" s="291" t="s">
        <v>5</v>
      </c>
      <c r="F109" s="293"/>
      <c r="G109" s="326"/>
      <c r="H109" s="326"/>
      <c r="I109" s="353"/>
      <c r="J109" s="123"/>
      <c r="K109" s="5" t="str">
        <f t="shared" si="13"/>
        <v>Estrato 6</v>
      </c>
      <c r="L109" s="265">
        <f t="shared" si="14"/>
        <v>0</v>
      </c>
      <c r="M109" s="265">
        <f t="shared" si="15"/>
        <v>0</v>
      </c>
      <c r="N109" s="265">
        <f t="shared" si="16"/>
        <v>0</v>
      </c>
      <c r="O109" s="5" t="s">
        <v>238</v>
      </c>
    </row>
    <row r="110" spans="1:16" s="122" customFormat="1" x14ac:dyDescent="0.3">
      <c r="A110" s="284">
        <v>7</v>
      </c>
      <c r="B110" s="284">
        <v>7</v>
      </c>
      <c r="C110" s="285" t="s">
        <v>478</v>
      </c>
      <c r="D110" s="285" t="s">
        <v>75</v>
      </c>
      <c r="E110" s="284"/>
      <c r="F110" s="284"/>
      <c r="G110" s="284"/>
      <c r="H110" s="284"/>
      <c r="I110" s="354" t="s">
        <v>10</v>
      </c>
      <c r="J110" s="123"/>
      <c r="K110" s="212" t="str">
        <f t="shared" si="13"/>
        <v>Promedio anual de consumo energético, por tipo de energético, según estrato y ciudad</v>
      </c>
      <c r="L110" s="273"/>
      <c r="M110" s="273"/>
      <c r="N110" s="273"/>
      <c r="O110" s="73"/>
    </row>
    <row r="111" spans="1:16" x14ac:dyDescent="0.3">
      <c r="A111" s="325">
        <v>7</v>
      </c>
      <c r="B111" s="291">
        <v>7.1</v>
      </c>
      <c r="C111" s="292" t="s">
        <v>69</v>
      </c>
      <c r="D111" s="292"/>
      <c r="E111" s="291"/>
      <c r="F111" s="291"/>
      <c r="G111" s="291"/>
      <c r="H111" s="291"/>
      <c r="I111" s="352"/>
      <c r="J111" s="123"/>
      <c r="K111" s="73" t="str">
        <f t="shared" si="13"/>
        <v>Estrato 1</v>
      </c>
      <c r="L111" s="265"/>
      <c r="M111" s="265"/>
      <c r="N111" s="265"/>
      <c r="O111" s="5"/>
    </row>
    <row r="112" spans="1:16" x14ac:dyDescent="0.3">
      <c r="A112" s="325">
        <v>7</v>
      </c>
      <c r="B112" s="291" t="s">
        <v>76</v>
      </c>
      <c r="C112" s="292" t="s">
        <v>77</v>
      </c>
      <c r="D112" s="292" t="s">
        <v>75</v>
      </c>
      <c r="E112" s="327" t="s">
        <v>78</v>
      </c>
      <c r="F112" s="291"/>
      <c r="G112" s="291"/>
      <c r="H112" s="291"/>
      <c r="I112" s="352"/>
      <c r="J112" s="123"/>
      <c r="K112" s="5" t="str">
        <f t="shared" si="13"/>
        <v>Electricidad</v>
      </c>
      <c r="L112" s="265">
        <f>F112*L104</f>
        <v>0</v>
      </c>
      <c r="M112" s="265">
        <f>G112*M104</f>
        <v>0</v>
      </c>
      <c r="N112" s="265">
        <f>H112*N104</f>
        <v>0</v>
      </c>
      <c r="O112" s="5" t="s">
        <v>370</v>
      </c>
    </row>
    <row r="113" spans="1:15" x14ac:dyDescent="0.3">
      <c r="A113" s="325">
        <v>7</v>
      </c>
      <c r="B113" s="291" t="s">
        <v>79</v>
      </c>
      <c r="C113" s="292" t="s">
        <v>80</v>
      </c>
      <c r="D113" s="292" t="s">
        <v>75</v>
      </c>
      <c r="E113" s="291" t="s">
        <v>17</v>
      </c>
      <c r="F113" s="291"/>
      <c r="G113" s="291"/>
      <c r="H113" s="291"/>
      <c r="I113" s="352"/>
      <c r="J113" s="123"/>
      <c r="K113" s="5" t="str">
        <f t="shared" si="13"/>
        <v>Gas natural</v>
      </c>
      <c r="L113" s="265">
        <f>F113*L104</f>
        <v>0</v>
      </c>
      <c r="M113" s="265">
        <f>G113*M104</f>
        <v>0</v>
      </c>
      <c r="N113" s="265">
        <f>H113*N104</f>
        <v>0</v>
      </c>
      <c r="O113" s="5" t="s">
        <v>237</v>
      </c>
    </row>
    <row r="114" spans="1:15" x14ac:dyDescent="0.3">
      <c r="A114" s="325">
        <v>7</v>
      </c>
      <c r="B114" s="291">
        <v>7.2</v>
      </c>
      <c r="C114" s="292" t="s">
        <v>70</v>
      </c>
      <c r="D114" s="292"/>
      <c r="E114" s="291"/>
      <c r="F114" s="291"/>
      <c r="G114" s="291"/>
      <c r="H114" s="291"/>
      <c r="I114" s="352"/>
      <c r="J114" s="123"/>
      <c r="K114" s="73" t="str">
        <f t="shared" si="13"/>
        <v>Estrato 2</v>
      </c>
      <c r="L114" s="265"/>
      <c r="M114" s="265"/>
      <c r="N114" s="265"/>
      <c r="O114" s="5"/>
    </row>
    <row r="115" spans="1:15" x14ac:dyDescent="0.3">
      <c r="A115" s="325">
        <v>7</v>
      </c>
      <c r="B115" s="291" t="s">
        <v>81</v>
      </c>
      <c r="C115" s="292" t="s">
        <v>77</v>
      </c>
      <c r="D115" s="292" t="s">
        <v>75</v>
      </c>
      <c r="E115" s="327" t="s">
        <v>78</v>
      </c>
      <c r="F115" s="291"/>
      <c r="G115" s="291"/>
      <c r="H115" s="291"/>
      <c r="I115" s="352"/>
      <c r="J115" s="123"/>
      <c r="K115" s="5" t="str">
        <f t="shared" si="13"/>
        <v>Electricidad</v>
      </c>
      <c r="L115" s="265">
        <f>F115*L105</f>
        <v>0</v>
      </c>
      <c r="M115" s="265">
        <f>G115*M105</f>
        <v>0</v>
      </c>
      <c r="N115" s="265">
        <f>H115*N105</f>
        <v>0</v>
      </c>
      <c r="O115" s="5" t="s">
        <v>370</v>
      </c>
    </row>
    <row r="116" spans="1:15" x14ac:dyDescent="0.3">
      <c r="A116" s="325">
        <v>7</v>
      </c>
      <c r="B116" s="291" t="s">
        <v>82</v>
      </c>
      <c r="C116" s="292" t="s">
        <v>80</v>
      </c>
      <c r="D116" s="292" t="s">
        <v>75</v>
      </c>
      <c r="E116" s="291" t="s">
        <v>17</v>
      </c>
      <c r="F116" s="291"/>
      <c r="G116" s="291"/>
      <c r="H116" s="291"/>
      <c r="I116" s="352"/>
      <c r="J116" s="123"/>
      <c r="K116" s="5" t="str">
        <f t="shared" si="13"/>
        <v>Gas natural</v>
      </c>
      <c r="L116" s="265">
        <f>F116*L105</f>
        <v>0</v>
      </c>
      <c r="M116" s="265">
        <f>G116*M105</f>
        <v>0</v>
      </c>
      <c r="N116" s="265">
        <f>H116*N105</f>
        <v>0</v>
      </c>
      <c r="O116" s="5" t="s">
        <v>237</v>
      </c>
    </row>
    <row r="117" spans="1:15" x14ac:dyDescent="0.3">
      <c r="A117" s="325">
        <v>7</v>
      </c>
      <c r="B117" s="291">
        <v>7.3</v>
      </c>
      <c r="C117" s="292" t="s">
        <v>71</v>
      </c>
      <c r="D117" s="292"/>
      <c r="E117" s="291"/>
      <c r="F117" s="291"/>
      <c r="G117" s="291"/>
      <c r="H117" s="291"/>
      <c r="I117" s="352"/>
      <c r="J117" s="123"/>
      <c r="K117" s="73" t="str">
        <f t="shared" si="13"/>
        <v>Estrato 3</v>
      </c>
      <c r="L117" s="265"/>
      <c r="M117" s="265"/>
      <c r="N117" s="265"/>
      <c r="O117" s="5"/>
    </row>
    <row r="118" spans="1:15" x14ac:dyDescent="0.3">
      <c r="A118" s="325">
        <v>7</v>
      </c>
      <c r="B118" s="291" t="s">
        <v>83</v>
      </c>
      <c r="C118" s="292" t="s">
        <v>77</v>
      </c>
      <c r="D118" s="292" t="s">
        <v>75</v>
      </c>
      <c r="E118" s="327" t="s">
        <v>78</v>
      </c>
      <c r="F118" s="291"/>
      <c r="G118" s="291"/>
      <c r="H118" s="291"/>
      <c r="I118" s="352"/>
      <c r="J118" s="123"/>
      <c r="K118" s="5" t="str">
        <f t="shared" si="13"/>
        <v>Electricidad</v>
      </c>
      <c r="L118" s="265">
        <f>F118*L106</f>
        <v>0</v>
      </c>
      <c r="M118" s="265">
        <f>G118*M106</f>
        <v>0</v>
      </c>
      <c r="N118" s="265">
        <f>H118*N106</f>
        <v>0</v>
      </c>
      <c r="O118" s="5" t="s">
        <v>370</v>
      </c>
    </row>
    <row r="119" spans="1:15" x14ac:dyDescent="0.3">
      <c r="A119" s="325">
        <v>7</v>
      </c>
      <c r="B119" s="291" t="s">
        <v>84</v>
      </c>
      <c r="C119" s="292" t="s">
        <v>80</v>
      </c>
      <c r="D119" s="292" t="s">
        <v>75</v>
      </c>
      <c r="E119" s="291" t="s">
        <v>17</v>
      </c>
      <c r="F119" s="291"/>
      <c r="G119" s="328"/>
      <c r="H119" s="328"/>
      <c r="I119" s="352"/>
      <c r="J119" s="123"/>
      <c r="K119" s="5" t="str">
        <f t="shared" si="13"/>
        <v>Gas natural</v>
      </c>
      <c r="L119" s="265">
        <f>F119*L106</f>
        <v>0</v>
      </c>
      <c r="M119" s="265">
        <f>G119*M106</f>
        <v>0</v>
      </c>
      <c r="N119" s="265">
        <f>H119*N106</f>
        <v>0</v>
      </c>
      <c r="O119" s="5" t="s">
        <v>237</v>
      </c>
    </row>
    <row r="120" spans="1:15" x14ac:dyDescent="0.3">
      <c r="A120" s="325">
        <v>7</v>
      </c>
      <c r="B120" s="291">
        <v>7.4</v>
      </c>
      <c r="C120" s="292" t="s">
        <v>72</v>
      </c>
      <c r="D120" s="292"/>
      <c r="E120" s="291"/>
      <c r="F120" s="291"/>
      <c r="G120" s="328"/>
      <c r="H120" s="328"/>
      <c r="I120" s="352"/>
      <c r="J120" s="123"/>
      <c r="K120" s="73" t="str">
        <f t="shared" si="13"/>
        <v>Estrato 4</v>
      </c>
      <c r="L120" s="265"/>
      <c r="M120" s="265"/>
      <c r="N120" s="265"/>
      <c r="O120" s="5"/>
    </row>
    <row r="121" spans="1:15" x14ac:dyDescent="0.3">
      <c r="A121" s="325">
        <v>7</v>
      </c>
      <c r="B121" s="291" t="s">
        <v>85</v>
      </c>
      <c r="C121" s="292" t="s">
        <v>77</v>
      </c>
      <c r="D121" s="292" t="s">
        <v>75</v>
      </c>
      <c r="E121" s="327" t="s">
        <v>78</v>
      </c>
      <c r="F121" s="291"/>
      <c r="G121" s="328"/>
      <c r="H121" s="328"/>
      <c r="I121" s="352"/>
      <c r="J121" s="123"/>
      <c r="K121" s="5" t="str">
        <f t="shared" si="13"/>
        <v>Electricidad</v>
      </c>
      <c r="L121" s="265">
        <f>F121*L107</f>
        <v>0</v>
      </c>
      <c r="M121" s="265">
        <f>G121*M107</f>
        <v>0</v>
      </c>
      <c r="N121" s="265">
        <f>H121*N107</f>
        <v>0</v>
      </c>
      <c r="O121" s="5" t="s">
        <v>370</v>
      </c>
    </row>
    <row r="122" spans="1:15" x14ac:dyDescent="0.3">
      <c r="A122" s="325">
        <v>7</v>
      </c>
      <c r="B122" s="291" t="s">
        <v>86</v>
      </c>
      <c r="C122" s="292" t="s">
        <v>80</v>
      </c>
      <c r="D122" s="292" t="s">
        <v>75</v>
      </c>
      <c r="E122" s="291" t="s">
        <v>17</v>
      </c>
      <c r="F122" s="291"/>
      <c r="G122" s="328"/>
      <c r="H122" s="328"/>
      <c r="I122" s="352"/>
      <c r="J122" s="123"/>
      <c r="K122" s="5" t="str">
        <f t="shared" si="13"/>
        <v>Gas natural</v>
      </c>
      <c r="L122" s="265">
        <f>F122*L107</f>
        <v>0</v>
      </c>
      <c r="M122" s="265">
        <f>G122*M107</f>
        <v>0</v>
      </c>
      <c r="N122" s="265">
        <f>H122*N107</f>
        <v>0</v>
      </c>
      <c r="O122" s="5" t="s">
        <v>237</v>
      </c>
    </row>
    <row r="123" spans="1:15" x14ac:dyDescent="0.3">
      <c r="A123" s="325">
        <v>7</v>
      </c>
      <c r="B123" s="291">
        <v>7.5</v>
      </c>
      <c r="C123" s="292" t="s">
        <v>73</v>
      </c>
      <c r="D123" s="292"/>
      <c r="E123" s="291"/>
      <c r="F123" s="291"/>
      <c r="G123" s="328"/>
      <c r="H123" s="328"/>
      <c r="I123" s="352"/>
      <c r="J123" s="123"/>
      <c r="K123" s="73" t="str">
        <f t="shared" si="13"/>
        <v>Estrato 5</v>
      </c>
      <c r="L123" s="265"/>
      <c r="M123" s="265"/>
      <c r="N123" s="265"/>
      <c r="O123" s="5"/>
    </row>
    <row r="124" spans="1:15" x14ac:dyDescent="0.3">
      <c r="A124" s="325">
        <v>7</v>
      </c>
      <c r="B124" s="291" t="s">
        <v>87</v>
      </c>
      <c r="C124" s="292" t="s">
        <v>77</v>
      </c>
      <c r="D124" s="292" t="s">
        <v>75</v>
      </c>
      <c r="E124" s="327" t="s">
        <v>78</v>
      </c>
      <c r="F124" s="291"/>
      <c r="G124" s="328"/>
      <c r="H124" s="328"/>
      <c r="I124" s="352"/>
      <c r="J124" s="123"/>
      <c r="K124" s="5" t="str">
        <f t="shared" si="13"/>
        <v>Electricidad</v>
      </c>
      <c r="L124" s="265">
        <f>F124*L108</f>
        <v>0</v>
      </c>
      <c r="M124" s="265">
        <f>G124*M108</f>
        <v>0</v>
      </c>
      <c r="N124" s="265">
        <f>H124*N108</f>
        <v>0</v>
      </c>
      <c r="O124" s="5" t="s">
        <v>370</v>
      </c>
    </row>
    <row r="125" spans="1:15" x14ac:dyDescent="0.3">
      <c r="A125" s="325">
        <v>7</v>
      </c>
      <c r="B125" s="291" t="s">
        <v>88</v>
      </c>
      <c r="C125" s="292" t="s">
        <v>80</v>
      </c>
      <c r="D125" s="292" t="s">
        <v>75</v>
      </c>
      <c r="E125" s="291" t="s">
        <v>17</v>
      </c>
      <c r="F125" s="291"/>
      <c r="G125" s="291"/>
      <c r="H125" s="291"/>
      <c r="I125" s="352"/>
      <c r="J125" s="123"/>
      <c r="K125" s="5" t="str">
        <f t="shared" si="13"/>
        <v>Gas natural</v>
      </c>
      <c r="L125" s="265">
        <f>F125*L108</f>
        <v>0</v>
      </c>
      <c r="M125" s="265">
        <f>G125*M108</f>
        <v>0</v>
      </c>
      <c r="N125" s="265">
        <f>H125*N108</f>
        <v>0</v>
      </c>
      <c r="O125" s="5" t="s">
        <v>237</v>
      </c>
    </row>
    <row r="126" spans="1:15" x14ac:dyDescent="0.3">
      <c r="A126" s="325">
        <v>7</v>
      </c>
      <c r="B126" s="291">
        <v>7.6</v>
      </c>
      <c r="C126" s="292" t="s">
        <v>74</v>
      </c>
      <c r="D126" s="292"/>
      <c r="E126" s="291"/>
      <c r="F126" s="291"/>
      <c r="G126" s="291"/>
      <c r="H126" s="291"/>
      <c r="I126" s="352"/>
      <c r="J126" s="123"/>
      <c r="K126" s="73" t="str">
        <f t="shared" si="13"/>
        <v>Estrato 6</v>
      </c>
      <c r="L126" s="265"/>
      <c r="M126" s="265"/>
      <c r="N126" s="265"/>
      <c r="O126" s="5"/>
    </row>
    <row r="127" spans="1:15" x14ac:dyDescent="0.3">
      <c r="A127" s="325">
        <v>7</v>
      </c>
      <c r="B127" s="291" t="s">
        <v>89</v>
      </c>
      <c r="C127" s="292" t="s">
        <v>77</v>
      </c>
      <c r="D127" s="292" t="s">
        <v>75</v>
      </c>
      <c r="E127" s="327" t="s">
        <v>78</v>
      </c>
      <c r="F127" s="291"/>
      <c r="G127" s="291"/>
      <c r="H127" s="291"/>
      <c r="I127" s="352"/>
      <c r="J127" s="123"/>
      <c r="K127" s="5" t="str">
        <f t="shared" si="13"/>
        <v>Electricidad</v>
      </c>
      <c r="L127" s="265">
        <f>F127*L109</f>
        <v>0</v>
      </c>
      <c r="M127" s="265">
        <f>G127*M109</f>
        <v>0</v>
      </c>
      <c r="N127" s="265">
        <f>H127*N109</f>
        <v>0</v>
      </c>
      <c r="O127" s="5" t="s">
        <v>370</v>
      </c>
    </row>
    <row r="128" spans="1:15" x14ac:dyDescent="0.3">
      <c r="A128" s="325">
        <v>7</v>
      </c>
      <c r="B128" s="291" t="s">
        <v>90</v>
      </c>
      <c r="C128" s="292" t="s">
        <v>80</v>
      </c>
      <c r="D128" s="292" t="s">
        <v>75</v>
      </c>
      <c r="E128" s="291" t="s">
        <v>17</v>
      </c>
      <c r="F128" s="291"/>
      <c r="G128" s="291"/>
      <c r="H128" s="291"/>
      <c r="I128" s="353"/>
      <c r="J128" s="123"/>
      <c r="K128" s="5" t="str">
        <f t="shared" si="13"/>
        <v>Gas natural</v>
      </c>
      <c r="L128" s="265">
        <f>F128*L109</f>
        <v>0</v>
      </c>
      <c r="M128" s="265">
        <f>G128*M109</f>
        <v>0</v>
      </c>
      <c r="N128" s="265">
        <f>H128*N109</f>
        <v>0</v>
      </c>
      <c r="O128" s="5" t="s">
        <v>237</v>
      </c>
    </row>
    <row r="129" spans="1:15" x14ac:dyDescent="0.3">
      <c r="K129" s="212" t="s">
        <v>419</v>
      </c>
      <c r="L129" s="5"/>
      <c r="M129" s="5"/>
      <c r="N129" s="5"/>
      <c r="O129" s="5"/>
    </row>
    <row r="130" spans="1:15" x14ac:dyDescent="0.3">
      <c r="A130" s="123"/>
      <c r="K130" s="5" t="s">
        <v>405</v>
      </c>
      <c r="L130" s="5">
        <v>0.16600000000000001</v>
      </c>
      <c r="M130" s="5">
        <v>0.16600000000000001</v>
      </c>
      <c r="N130" s="5">
        <v>0.16600000000000001</v>
      </c>
      <c r="O130" s="5" t="s">
        <v>376</v>
      </c>
    </row>
    <row r="131" spans="1:15" x14ac:dyDescent="0.3">
      <c r="K131" s="5" t="s">
        <v>420</v>
      </c>
      <c r="L131" s="280">
        <v>1.9819445483761802E-3</v>
      </c>
      <c r="M131" s="280">
        <v>1.9819445483761802E-3</v>
      </c>
      <c r="N131" s="280">
        <v>1.9819445483761802E-3</v>
      </c>
      <c r="O131" s="5" t="s">
        <v>421</v>
      </c>
    </row>
    <row r="132" spans="1:15" x14ac:dyDescent="0.3">
      <c r="K132" s="212" t="s">
        <v>437</v>
      </c>
      <c r="L132" s="219"/>
      <c r="M132" s="5"/>
      <c r="N132" s="5"/>
      <c r="O132" s="5"/>
    </row>
    <row r="133" spans="1:15" x14ac:dyDescent="0.3">
      <c r="K133" s="5" t="s">
        <v>422</v>
      </c>
      <c r="L133" s="215">
        <f>SUM(L112,L115,L118,L121,L124,L127)*L130/1000000000</f>
        <v>0</v>
      </c>
      <c r="M133" s="215">
        <f>SUM(M112,M115,M118,M121,M124,M127)*M130/1000000000</f>
        <v>0</v>
      </c>
      <c r="N133" s="215">
        <f>SUM(N112,N115,N118,N121,N124,N127)*N130/1000000000</f>
        <v>0</v>
      </c>
      <c r="O133" s="5" t="s">
        <v>384</v>
      </c>
    </row>
    <row r="134" spans="1:15" x14ac:dyDescent="0.3">
      <c r="K134" s="5" t="s">
        <v>423</v>
      </c>
      <c r="L134" s="215">
        <f>SUM(L113,L116,L119,L122,L125,L128)*L131/1000000</f>
        <v>0</v>
      </c>
      <c r="M134" s="215">
        <f>SUM(M113,M116,M119,M122,M125,M128)*M131/1000000</f>
        <v>0</v>
      </c>
      <c r="N134" s="215">
        <f>SUM(N113,N116,N119,N122,N125,N128)*N131/1000000</f>
        <v>0</v>
      </c>
      <c r="O134" s="5" t="s">
        <v>384</v>
      </c>
    </row>
    <row r="135" spans="1:15" ht="14.4" x14ac:dyDescent="0.3">
      <c r="F135"/>
      <c r="K135" s="217" t="s">
        <v>519</v>
      </c>
      <c r="L135" s="218">
        <f>SUM(L133:L134)</f>
        <v>0</v>
      </c>
      <c r="M135" s="218">
        <f>SUM(M133:M134)</f>
        <v>0</v>
      </c>
      <c r="N135" s="218">
        <f>SUM(N133:N134)</f>
        <v>0</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479</v>
      </c>
      <c r="D140" s="73" t="s">
        <v>75</v>
      </c>
      <c r="E140" s="144" t="s">
        <v>17</v>
      </c>
      <c r="F140" s="236">
        <f>SUM(F141:F146)</f>
        <v>903.67</v>
      </c>
      <c r="G140" s="236">
        <f>SUM(G141:G146)</f>
        <v>720.76</v>
      </c>
      <c r="H140" s="236">
        <f>SUM(H141:H146)</f>
        <v>1057.8699999999999</v>
      </c>
      <c r="I140" s="354" t="s">
        <v>466</v>
      </c>
      <c r="K140" s="73" t="str">
        <f t="shared" ref="K140:K146" si="17">C140</f>
        <v>Promedio anual de consumo de agua según estrato y ciudad</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7"/>
        <v>Estrato 1</v>
      </c>
      <c r="L141" s="267">
        <f t="shared" ref="L141:N146" si="18">F141*L104</f>
        <v>0</v>
      </c>
      <c r="M141" s="267">
        <f t="shared" si="18"/>
        <v>0</v>
      </c>
      <c r="N141" s="267">
        <f t="shared" si="18"/>
        <v>0</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7"/>
        <v>Estrato 2</v>
      </c>
      <c r="L142" s="267">
        <f t="shared" si="18"/>
        <v>0</v>
      </c>
      <c r="M142" s="267">
        <f t="shared" si="18"/>
        <v>0</v>
      </c>
      <c r="N142" s="267">
        <f t="shared" si="18"/>
        <v>0</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7"/>
        <v>Estrato 3</v>
      </c>
      <c r="L143" s="267">
        <f t="shared" si="18"/>
        <v>0</v>
      </c>
      <c r="M143" s="267">
        <f t="shared" si="18"/>
        <v>0</v>
      </c>
      <c r="N143" s="267">
        <f t="shared" si="18"/>
        <v>0</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7"/>
        <v>Estrato 4</v>
      </c>
      <c r="L144" s="267">
        <f t="shared" si="18"/>
        <v>0</v>
      </c>
      <c r="M144" s="267">
        <f t="shared" si="18"/>
        <v>0</v>
      </c>
      <c r="N144" s="267">
        <f t="shared" si="18"/>
        <v>0</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7"/>
        <v>Estrato 5</v>
      </c>
      <c r="L145" s="267">
        <f t="shared" si="18"/>
        <v>0</v>
      </c>
      <c r="M145" s="267">
        <f t="shared" si="18"/>
        <v>0</v>
      </c>
      <c r="N145" s="267">
        <f t="shared" si="18"/>
        <v>0</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7"/>
        <v>Estrato 6</v>
      </c>
      <c r="L146" s="267">
        <f t="shared" si="18"/>
        <v>0</v>
      </c>
      <c r="M146" s="267">
        <f t="shared" si="18"/>
        <v>0</v>
      </c>
      <c r="N146" s="267">
        <f t="shared" si="18"/>
        <v>0</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15">
        <v>0.16600000000000001</v>
      </c>
      <c r="M149" s="215">
        <v>0.16600000000000001</v>
      </c>
      <c r="N149" s="215">
        <v>0.16600000000000001</v>
      </c>
      <c r="O149" s="5" t="s">
        <v>376</v>
      </c>
    </row>
    <row r="150" spans="1:16" ht="14.4" x14ac:dyDescent="0.3">
      <c r="A150" s="126"/>
      <c r="K150" s="5" t="s">
        <v>498</v>
      </c>
      <c r="L150" s="215">
        <f>L148*L149</f>
        <v>0.42164000000000001</v>
      </c>
      <c r="M150" s="215">
        <f>M148*M149</f>
        <v>0.42164000000000001</v>
      </c>
      <c r="N150" s="215">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v>
      </c>
      <c r="M152" s="240">
        <f>(SUM(M141:M146)*M150)/1000000000</f>
        <v>0</v>
      </c>
      <c r="N152" s="240">
        <f>(SUM(N141:N146)*N150)/1000000000</f>
        <v>0</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c r="G156" s="290"/>
      <c r="H156" s="290"/>
      <c r="I156" s="354" t="s">
        <v>2</v>
      </c>
      <c r="J156" s="123"/>
      <c r="K156" s="73" t="str">
        <f t="shared" ref="K156:K189" si="19">C156</f>
        <v>Área existente por subsector no residencial</v>
      </c>
      <c r="L156" s="273">
        <f>F156</f>
        <v>0</v>
      </c>
      <c r="M156" s="273">
        <f>G156</f>
        <v>0</v>
      </c>
      <c r="N156" s="273">
        <f>H156</f>
        <v>0</v>
      </c>
      <c r="O156" s="73" t="s">
        <v>91</v>
      </c>
    </row>
    <row r="157" spans="1:16" x14ac:dyDescent="0.3">
      <c r="A157" s="325">
        <v>8</v>
      </c>
      <c r="B157" s="291">
        <v>8.1</v>
      </c>
      <c r="C157" s="292" t="str">
        <f>'Área no residencial'!A10</f>
        <v>Oficinas</v>
      </c>
      <c r="D157" s="292" t="s">
        <v>4</v>
      </c>
      <c r="E157" s="291" t="s">
        <v>5</v>
      </c>
      <c r="F157" s="293"/>
      <c r="G157" s="293"/>
      <c r="H157" s="326"/>
      <c r="I157" s="352"/>
      <c r="J157" s="123"/>
      <c r="K157" s="5" t="str">
        <f t="shared" si="19"/>
        <v>Oficinas</v>
      </c>
      <c r="L157" s="265">
        <f t="shared" ref="L157:L164" si="20">$L$156*F157</f>
        <v>0</v>
      </c>
      <c r="M157" s="265">
        <f t="shared" ref="M157:M164" si="21">$M$156*G157</f>
        <v>0</v>
      </c>
      <c r="N157" s="265">
        <f t="shared" ref="N157:N164" si="22">$N$156*H157</f>
        <v>0</v>
      </c>
      <c r="O157" s="5" t="s">
        <v>91</v>
      </c>
    </row>
    <row r="158" spans="1:16" x14ac:dyDescent="0.3">
      <c r="A158" s="325">
        <v>8</v>
      </c>
      <c r="B158" s="291">
        <v>8.1999999999999993</v>
      </c>
      <c r="C158" s="292" t="str">
        <f>'Área no residencial'!A11</f>
        <v>Comercio</v>
      </c>
      <c r="D158" s="292" t="s">
        <v>4</v>
      </c>
      <c r="E158" s="291" t="s">
        <v>5</v>
      </c>
      <c r="F158" s="293"/>
      <c r="G158" s="293"/>
      <c r="H158" s="326"/>
      <c r="I158" s="352"/>
      <c r="J158" s="123"/>
      <c r="K158" s="5" t="str">
        <f t="shared" si="19"/>
        <v>Comercio</v>
      </c>
      <c r="L158" s="265">
        <f t="shared" si="20"/>
        <v>0</v>
      </c>
      <c r="M158" s="265">
        <f t="shared" si="21"/>
        <v>0</v>
      </c>
      <c r="N158" s="265">
        <f t="shared" si="22"/>
        <v>0</v>
      </c>
      <c r="O158" s="5" t="s">
        <v>91</v>
      </c>
    </row>
    <row r="159" spans="1:16" x14ac:dyDescent="0.3">
      <c r="A159" s="325">
        <v>8</v>
      </c>
      <c r="B159" s="291">
        <v>8.3000000000000007</v>
      </c>
      <c r="C159" s="292" t="str">
        <f>'Área no residencial'!A12</f>
        <v>Hoteles</v>
      </c>
      <c r="D159" s="292" t="s">
        <v>4</v>
      </c>
      <c r="E159" s="291" t="s">
        <v>5</v>
      </c>
      <c r="F159" s="293"/>
      <c r="G159" s="326"/>
      <c r="H159" s="326"/>
      <c r="I159" s="352"/>
      <c r="J159" s="123"/>
      <c r="K159" s="5" t="str">
        <f t="shared" si="19"/>
        <v>Hoteles</v>
      </c>
      <c r="L159" s="265">
        <f t="shared" si="20"/>
        <v>0</v>
      </c>
      <c r="M159" s="265">
        <f t="shared" si="21"/>
        <v>0</v>
      </c>
      <c r="N159" s="265">
        <f t="shared" si="22"/>
        <v>0</v>
      </c>
      <c r="O159" s="5" t="s">
        <v>91</v>
      </c>
    </row>
    <row r="160" spans="1:16" x14ac:dyDescent="0.3">
      <c r="A160" s="325">
        <v>8</v>
      </c>
      <c r="B160" s="291">
        <v>8.4</v>
      </c>
      <c r="C160" s="292" t="str">
        <f>'Área no residencial'!A13</f>
        <v>Hospitales</v>
      </c>
      <c r="D160" s="292" t="s">
        <v>4</v>
      </c>
      <c r="E160" s="291" t="s">
        <v>5</v>
      </c>
      <c r="F160" s="293"/>
      <c r="G160" s="293"/>
      <c r="H160" s="326"/>
      <c r="I160" s="352"/>
      <c r="J160" s="123"/>
      <c r="K160" s="5" t="str">
        <f t="shared" si="19"/>
        <v>Hospitales</v>
      </c>
      <c r="L160" s="265">
        <f t="shared" si="20"/>
        <v>0</v>
      </c>
      <c r="M160" s="265">
        <f t="shared" si="21"/>
        <v>0</v>
      </c>
      <c r="N160" s="265">
        <f t="shared" si="22"/>
        <v>0</v>
      </c>
      <c r="O160" s="5" t="s">
        <v>91</v>
      </c>
    </row>
    <row r="161" spans="1:15" x14ac:dyDescent="0.3">
      <c r="A161" s="325">
        <v>8</v>
      </c>
      <c r="B161" s="291">
        <v>8.5</v>
      </c>
      <c r="C161" s="292" t="str">
        <f>'Área no residencial'!A14</f>
        <v>Admón. Pública</v>
      </c>
      <c r="D161" s="292" t="s">
        <v>4</v>
      </c>
      <c r="E161" s="291" t="s">
        <v>5</v>
      </c>
      <c r="F161" s="293"/>
      <c r="G161" s="326"/>
      <c r="H161" s="326"/>
      <c r="I161" s="352"/>
      <c r="J161" s="123"/>
      <c r="K161" s="5" t="str">
        <f t="shared" si="19"/>
        <v>Admón. Pública</v>
      </c>
      <c r="L161" s="265">
        <f t="shared" si="20"/>
        <v>0</v>
      </c>
      <c r="M161" s="265">
        <f t="shared" si="21"/>
        <v>0</v>
      </c>
      <c r="N161" s="265">
        <f t="shared" si="22"/>
        <v>0</v>
      </c>
      <c r="O161" s="5" t="s">
        <v>91</v>
      </c>
    </row>
    <row r="162" spans="1:15" x14ac:dyDescent="0.3">
      <c r="A162" s="325">
        <v>8</v>
      </c>
      <c r="B162" s="291">
        <v>8.6</v>
      </c>
      <c r="C162" s="292" t="str">
        <f>'Área no residencial'!A15</f>
        <v>Educación</v>
      </c>
      <c r="D162" s="292" t="s">
        <v>4</v>
      </c>
      <c r="E162" s="291" t="s">
        <v>5</v>
      </c>
      <c r="F162" s="293"/>
      <c r="G162" s="293"/>
      <c r="H162" s="326"/>
      <c r="I162" s="352"/>
      <c r="J162" s="123"/>
      <c r="K162" s="5" t="str">
        <f t="shared" si="19"/>
        <v>Educación</v>
      </c>
      <c r="L162" s="265">
        <f t="shared" si="20"/>
        <v>0</v>
      </c>
      <c r="M162" s="265">
        <f t="shared" si="21"/>
        <v>0</v>
      </c>
      <c r="N162" s="265">
        <f t="shared" si="22"/>
        <v>0</v>
      </c>
      <c r="O162" s="5" t="s">
        <v>91</v>
      </c>
    </row>
    <row r="163" spans="1:15" x14ac:dyDescent="0.3">
      <c r="A163" s="325">
        <v>8</v>
      </c>
      <c r="B163" s="291">
        <v>8.6999999999999993</v>
      </c>
      <c r="C163" s="292" t="str">
        <f>'Área no residencial'!A16</f>
        <v>Otros sectores</v>
      </c>
      <c r="D163" s="292" t="s">
        <v>4</v>
      </c>
      <c r="E163" s="291" t="s">
        <v>5</v>
      </c>
      <c r="F163" s="293"/>
      <c r="G163" s="326"/>
      <c r="H163" s="326"/>
      <c r="I163" s="352"/>
      <c r="J163" s="123"/>
      <c r="K163" s="5" t="str">
        <f t="shared" si="19"/>
        <v>Otros sectores</v>
      </c>
      <c r="L163" s="265">
        <f t="shared" si="20"/>
        <v>0</v>
      </c>
      <c r="M163" s="265">
        <f t="shared" si="21"/>
        <v>0</v>
      </c>
      <c r="N163" s="265">
        <f t="shared" si="22"/>
        <v>0</v>
      </c>
      <c r="O163" s="5" t="s">
        <v>91</v>
      </c>
    </row>
    <row r="164" spans="1:15" x14ac:dyDescent="0.3">
      <c r="A164" s="325">
        <v>8</v>
      </c>
      <c r="B164" s="291">
        <v>8.8000000000000007</v>
      </c>
      <c r="C164" s="292" t="str">
        <f>'Área no residencial'!A17</f>
        <v>Bodegas</v>
      </c>
      <c r="D164" s="292" t="s">
        <v>4</v>
      </c>
      <c r="E164" s="291" t="s">
        <v>5</v>
      </c>
      <c r="F164" s="293"/>
      <c r="G164" s="293"/>
      <c r="H164" s="326"/>
      <c r="I164" s="353"/>
      <c r="J164" s="123"/>
      <c r="K164" s="5" t="str">
        <f t="shared" si="19"/>
        <v>Bodegas</v>
      </c>
      <c r="L164" s="265">
        <f t="shared" si="20"/>
        <v>0</v>
      </c>
      <c r="M164" s="265">
        <f t="shared" si="21"/>
        <v>0</v>
      </c>
      <c r="N164" s="265">
        <f t="shared" si="22"/>
        <v>0</v>
      </c>
      <c r="O164" s="5" t="s">
        <v>91</v>
      </c>
    </row>
    <row r="165" spans="1:15" x14ac:dyDescent="0.3">
      <c r="A165" s="284">
        <v>9</v>
      </c>
      <c r="B165" s="284">
        <v>9</v>
      </c>
      <c r="C165" s="285" t="s">
        <v>560</v>
      </c>
      <c r="D165" s="285" t="s">
        <v>92</v>
      </c>
      <c r="E165" s="284"/>
      <c r="F165" s="284"/>
      <c r="G165" s="290"/>
      <c r="H165" s="290"/>
      <c r="I165" s="354" t="s">
        <v>10</v>
      </c>
      <c r="J165" s="123"/>
      <c r="K165" s="73" t="str">
        <f t="shared" si="19"/>
        <v>Promedio anual de consumo energético, por tipo de energético, según subsector y ciudad</v>
      </c>
      <c r="L165" s="265"/>
      <c r="M165" s="265"/>
      <c r="N165" s="265"/>
      <c r="O165" s="5"/>
    </row>
    <row r="166" spans="1:15" x14ac:dyDescent="0.3">
      <c r="A166" s="325">
        <v>9</v>
      </c>
      <c r="B166" s="291">
        <v>9.1</v>
      </c>
      <c r="C166" s="292" t="s">
        <v>93</v>
      </c>
      <c r="D166" s="292"/>
      <c r="E166" s="291"/>
      <c r="F166" s="291"/>
      <c r="G166" s="291"/>
      <c r="H166" s="291"/>
      <c r="I166" s="352"/>
      <c r="J166" s="123"/>
      <c r="K166" s="73" t="str">
        <f t="shared" si="19"/>
        <v>Oficinas</v>
      </c>
      <c r="L166" s="265"/>
      <c r="M166" s="265"/>
      <c r="N166" s="265"/>
      <c r="O166" s="5"/>
    </row>
    <row r="167" spans="1:15" x14ac:dyDescent="0.3">
      <c r="A167" s="325">
        <v>9</v>
      </c>
      <c r="B167" s="291" t="s">
        <v>94</v>
      </c>
      <c r="C167" s="292" t="s">
        <v>77</v>
      </c>
      <c r="D167" s="292" t="s">
        <v>92</v>
      </c>
      <c r="E167" s="291" t="s">
        <v>50</v>
      </c>
      <c r="F167" s="315"/>
      <c r="G167" s="315"/>
      <c r="H167" s="315"/>
      <c r="I167" s="352"/>
      <c r="J167" s="123"/>
      <c r="K167" s="5" t="str">
        <f t="shared" si="19"/>
        <v>Electricidad</v>
      </c>
      <c r="L167" s="265">
        <f>F167*L157</f>
        <v>0</v>
      </c>
      <c r="M167" s="265">
        <f>G167*M157</f>
        <v>0</v>
      </c>
      <c r="N167" s="265">
        <f>H167*N157</f>
        <v>0</v>
      </c>
      <c r="O167" s="5" t="s">
        <v>370</v>
      </c>
    </row>
    <row r="168" spans="1:15" x14ac:dyDescent="0.3">
      <c r="A168" s="325">
        <v>9</v>
      </c>
      <c r="B168" s="291" t="s">
        <v>95</v>
      </c>
      <c r="C168" s="292" t="s">
        <v>80</v>
      </c>
      <c r="D168" s="292" t="s">
        <v>92</v>
      </c>
      <c r="E168" s="291" t="s">
        <v>118</v>
      </c>
      <c r="F168" s="315"/>
      <c r="G168" s="315"/>
      <c r="H168" s="315"/>
      <c r="I168" s="352"/>
      <c r="J168" s="123"/>
      <c r="K168" s="5" t="str">
        <f t="shared" si="19"/>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9"/>
        <v>Comercio</v>
      </c>
      <c r="L169" s="265"/>
      <c r="M169" s="265"/>
      <c r="N169" s="265"/>
      <c r="O169" s="5"/>
    </row>
    <row r="170" spans="1:15" x14ac:dyDescent="0.3">
      <c r="A170" s="325">
        <v>9</v>
      </c>
      <c r="B170" s="291" t="s">
        <v>97</v>
      </c>
      <c r="C170" s="292" t="s">
        <v>77</v>
      </c>
      <c r="D170" s="292" t="s">
        <v>92</v>
      </c>
      <c r="E170" s="291" t="s">
        <v>50</v>
      </c>
      <c r="F170" s="315"/>
      <c r="G170" s="315"/>
      <c r="H170" s="315"/>
      <c r="I170" s="352"/>
      <c r="J170" s="123"/>
      <c r="K170" s="5" t="str">
        <f t="shared" si="19"/>
        <v>Electricidad</v>
      </c>
      <c r="L170" s="265">
        <f>F170*L158</f>
        <v>0</v>
      </c>
      <c r="M170" s="265">
        <f>G170*M158</f>
        <v>0</v>
      </c>
      <c r="N170" s="265">
        <f>H170*N158</f>
        <v>0</v>
      </c>
      <c r="O170" s="5" t="s">
        <v>370</v>
      </c>
    </row>
    <row r="171" spans="1:15" x14ac:dyDescent="0.3">
      <c r="A171" s="325">
        <v>9</v>
      </c>
      <c r="B171" s="291" t="s">
        <v>98</v>
      </c>
      <c r="C171" s="292" t="s">
        <v>80</v>
      </c>
      <c r="D171" s="292" t="s">
        <v>92</v>
      </c>
      <c r="E171" s="291" t="s">
        <v>118</v>
      </c>
      <c r="F171" s="315"/>
      <c r="G171" s="315"/>
      <c r="H171" s="315"/>
      <c r="I171" s="352"/>
      <c r="J171" s="123"/>
      <c r="K171" s="5" t="str">
        <f t="shared" si="19"/>
        <v>Gas natural</v>
      </c>
      <c r="L171" s="265">
        <f>F171*L158</f>
        <v>0</v>
      </c>
      <c r="M171" s="265">
        <f>G171*M158</f>
        <v>0</v>
      </c>
      <c r="N171" s="265">
        <f>H171*N158</f>
        <v>0</v>
      </c>
      <c r="O171" s="5" t="s">
        <v>237</v>
      </c>
    </row>
    <row r="172" spans="1:15" x14ac:dyDescent="0.3">
      <c r="A172" s="325">
        <v>9</v>
      </c>
      <c r="B172" s="291">
        <v>9.3000000000000007</v>
      </c>
      <c r="C172" s="292" t="s">
        <v>99</v>
      </c>
      <c r="D172" s="292"/>
      <c r="E172" s="291"/>
      <c r="F172" s="291"/>
      <c r="G172" s="291"/>
      <c r="H172" s="291"/>
      <c r="I172" s="352"/>
      <c r="J172" s="123"/>
      <c r="K172" s="73" t="str">
        <f t="shared" si="19"/>
        <v>Hoteles</v>
      </c>
      <c r="L172" s="265"/>
      <c r="M172" s="265"/>
      <c r="N172" s="265"/>
      <c r="O172" s="5"/>
    </row>
    <row r="173" spans="1:15" x14ac:dyDescent="0.3">
      <c r="A173" s="325">
        <v>9</v>
      </c>
      <c r="B173" s="291" t="s">
        <v>100</v>
      </c>
      <c r="C173" s="292" t="s">
        <v>77</v>
      </c>
      <c r="D173" s="292" t="s">
        <v>92</v>
      </c>
      <c r="E173" s="291" t="s">
        <v>50</v>
      </c>
      <c r="F173" s="315"/>
      <c r="G173" s="315"/>
      <c r="H173" s="315"/>
      <c r="I173" s="352"/>
      <c r="J173" s="123"/>
      <c r="K173" s="5" t="str">
        <f t="shared" si="19"/>
        <v>Electricidad</v>
      </c>
      <c r="L173" s="265">
        <f>F173*L159</f>
        <v>0</v>
      </c>
      <c r="M173" s="265">
        <f>G173*M159</f>
        <v>0</v>
      </c>
      <c r="N173" s="265">
        <f>H173*N159</f>
        <v>0</v>
      </c>
      <c r="O173" s="5" t="s">
        <v>370</v>
      </c>
    </row>
    <row r="174" spans="1:15" x14ac:dyDescent="0.3">
      <c r="A174" s="325">
        <v>9</v>
      </c>
      <c r="B174" s="291" t="s">
        <v>101</v>
      </c>
      <c r="C174" s="292" t="s">
        <v>80</v>
      </c>
      <c r="D174" s="292" t="s">
        <v>92</v>
      </c>
      <c r="E174" s="291" t="s">
        <v>118</v>
      </c>
      <c r="F174" s="315"/>
      <c r="G174" s="315"/>
      <c r="H174" s="315"/>
      <c r="I174" s="352"/>
      <c r="J174" s="123"/>
      <c r="K174" s="5" t="str">
        <f t="shared" si="19"/>
        <v>Gas natural</v>
      </c>
      <c r="L174" s="265">
        <f>F174*L159</f>
        <v>0</v>
      </c>
      <c r="M174" s="265">
        <f>G174*M159</f>
        <v>0</v>
      </c>
      <c r="N174" s="265">
        <f>H174*N159</f>
        <v>0</v>
      </c>
      <c r="O174" s="5" t="s">
        <v>237</v>
      </c>
    </row>
    <row r="175" spans="1:15" x14ac:dyDescent="0.3">
      <c r="A175" s="325">
        <v>9</v>
      </c>
      <c r="B175" s="291">
        <v>9.4</v>
      </c>
      <c r="C175" s="292" t="s">
        <v>102</v>
      </c>
      <c r="D175" s="292"/>
      <c r="E175" s="291"/>
      <c r="F175" s="291"/>
      <c r="G175" s="291"/>
      <c r="H175" s="291"/>
      <c r="I175" s="352"/>
      <c r="J175" s="123"/>
      <c r="K175" s="73" t="str">
        <f t="shared" si="19"/>
        <v>Hospitales</v>
      </c>
      <c r="L175" s="265"/>
      <c r="M175" s="265"/>
      <c r="N175" s="265"/>
      <c r="O175" s="5"/>
    </row>
    <row r="176" spans="1:15" x14ac:dyDescent="0.3">
      <c r="A176" s="325">
        <v>9</v>
      </c>
      <c r="B176" s="291" t="s">
        <v>103</v>
      </c>
      <c r="C176" s="292" t="s">
        <v>77</v>
      </c>
      <c r="D176" s="292" t="s">
        <v>92</v>
      </c>
      <c r="E176" s="291" t="s">
        <v>50</v>
      </c>
      <c r="F176" s="315"/>
      <c r="G176" s="315"/>
      <c r="H176" s="315"/>
      <c r="I176" s="352"/>
      <c r="J176" s="123"/>
      <c r="K176" s="5" t="str">
        <f t="shared" si="19"/>
        <v>Electricidad</v>
      </c>
      <c r="L176" s="265">
        <f>F176*L160</f>
        <v>0</v>
      </c>
      <c r="M176" s="265">
        <f>G176*M160</f>
        <v>0</v>
      </c>
      <c r="N176" s="265">
        <f>H176*N160</f>
        <v>0</v>
      </c>
      <c r="O176" s="5" t="s">
        <v>370</v>
      </c>
    </row>
    <row r="177" spans="1:15" x14ac:dyDescent="0.3">
      <c r="A177" s="325">
        <v>9</v>
      </c>
      <c r="B177" s="291" t="s">
        <v>103</v>
      </c>
      <c r="C177" s="292" t="s">
        <v>80</v>
      </c>
      <c r="D177" s="292" t="s">
        <v>92</v>
      </c>
      <c r="E177" s="291" t="s">
        <v>118</v>
      </c>
      <c r="F177" s="315"/>
      <c r="G177" s="315"/>
      <c r="H177" s="315"/>
      <c r="I177" s="352"/>
      <c r="J177" s="123"/>
      <c r="K177" s="5" t="str">
        <f t="shared" si="19"/>
        <v>Gas natural</v>
      </c>
      <c r="L177" s="265">
        <f>F177*L160</f>
        <v>0</v>
      </c>
      <c r="M177" s="265">
        <f>G177*M160</f>
        <v>0</v>
      </c>
      <c r="N177" s="265">
        <f>H177*N160</f>
        <v>0</v>
      </c>
      <c r="O177" s="5" t="s">
        <v>237</v>
      </c>
    </row>
    <row r="178" spans="1:15" x14ac:dyDescent="0.3">
      <c r="A178" s="325">
        <v>9</v>
      </c>
      <c r="B178" s="291">
        <v>9.5</v>
      </c>
      <c r="C178" s="292" t="s">
        <v>104</v>
      </c>
      <c r="D178" s="292"/>
      <c r="E178" s="291"/>
      <c r="F178" s="291"/>
      <c r="G178" s="291"/>
      <c r="H178" s="291"/>
      <c r="I178" s="352"/>
      <c r="J178" s="123"/>
      <c r="K178" s="73" t="str">
        <f t="shared" si="19"/>
        <v>Admón. Pública</v>
      </c>
      <c r="L178" s="265"/>
      <c r="M178" s="265"/>
      <c r="N178" s="265"/>
      <c r="O178" s="5"/>
    </row>
    <row r="179" spans="1:15" x14ac:dyDescent="0.3">
      <c r="A179" s="325">
        <v>9</v>
      </c>
      <c r="B179" s="291" t="s">
        <v>105</v>
      </c>
      <c r="C179" s="292" t="s">
        <v>77</v>
      </c>
      <c r="D179" s="292" t="s">
        <v>92</v>
      </c>
      <c r="E179" s="291" t="s">
        <v>50</v>
      </c>
      <c r="F179" s="315"/>
      <c r="G179" s="315"/>
      <c r="H179" s="315"/>
      <c r="I179" s="352"/>
      <c r="J179" s="123"/>
      <c r="K179" s="5" t="str">
        <f t="shared" si="19"/>
        <v>Electricidad</v>
      </c>
      <c r="L179" s="265">
        <f>F179*L161</f>
        <v>0</v>
      </c>
      <c r="M179" s="265">
        <f>G179*M161</f>
        <v>0</v>
      </c>
      <c r="N179" s="265">
        <f>H179*N161</f>
        <v>0</v>
      </c>
      <c r="O179" s="5" t="s">
        <v>370</v>
      </c>
    </row>
    <row r="180" spans="1:15" x14ac:dyDescent="0.3">
      <c r="A180" s="325">
        <v>9</v>
      </c>
      <c r="B180" s="291" t="s">
        <v>106</v>
      </c>
      <c r="C180" s="292" t="s">
        <v>80</v>
      </c>
      <c r="D180" s="292" t="s">
        <v>92</v>
      </c>
      <c r="E180" s="291" t="s">
        <v>118</v>
      </c>
      <c r="F180" s="315"/>
      <c r="G180" s="315"/>
      <c r="H180" s="315"/>
      <c r="I180" s="352"/>
      <c r="J180" s="123"/>
      <c r="K180" s="5" t="str">
        <f t="shared" si="19"/>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9"/>
        <v>Educación</v>
      </c>
      <c r="L181" s="265"/>
      <c r="M181" s="265"/>
      <c r="N181" s="265"/>
      <c r="O181" s="5"/>
    </row>
    <row r="182" spans="1:15" x14ac:dyDescent="0.3">
      <c r="A182" s="325">
        <v>9</v>
      </c>
      <c r="B182" s="291" t="s">
        <v>108</v>
      </c>
      <c r="C182" s="292" t="s">
        <v>77</v>
      </c>
      <c r="D182" s="292" t="s">
        <v>92</v>
      </c>
      <c r="E182" s="291" t="s">
        <v>50</v>
      </c>
      <c r="F182" s="315"/>
      <c r="G182" s="315"/>
      <c r="H182" s="315"/>
      <c r="I182" s="352"/>
      <c r="J182" s="123"/>
      <c r="K182" s="5" t="str">
        <f t="shared" si="19"/>
        <v>Electricidad</v>
      </c>
      <c r="L182" s="265">
        <f>F182*L162</f>
        <v>0</v>
      </c>
      <c r="M182" s="265">
        <f>G182*M162</f>
        <v>0</v>
      </c>
      <c r="N182" s="265">
        <f>H182*N162</f>
        <v>0</v>
      </c>
      <c r="O182" s="5" t="s">
        <v>370</v>
      </c>
    </row>
    <row r="183" spans="1:15" x14ac:dyDescent="0.3">
      <c r="A183" s="325">
        <v>9</v>
      </c>
      <c r="B183" s="291" t="s">
        <v>109</v>
      </c>
      <c r="C183" s="292" t="s">
        <v>80</v>
      </c>
      <c r="D183" s="292" t="s">
        <v>92</v>
      </c>
      <c r="E183" s="291" t="s">
        <v>118</v>
      </c>
      <c r="F183" s="315"/>
      <c r="G183" s="315"/>
      <c r="H183" s="315"/>
      <c r="I183" s="352"/>
      <c r="J183" s="123"/>
      <c r="K183" s="5" t="str">
        <f t="shared" si="19"/>
        <v>Gas natural</v>
      </c>
      <c r="L183" s="265">
        <f>F183*L162</f>
        <v>0</v>
      </c>
      <c r="M183" s="265">
        <f>G183*M162</f>
        <v>0</v>
      </c>
      <c r="N183" s="265">
        <f>H183*N162</f>
        <v>0</v>
      </c>
      <c r="O183" s="5" t="s">
        <v>237</v>
      </c>
    </row>
    <row r="184" spans="1:15" x14ac:dyDescent="0.3">
      <c r="A184" s="325">
        <v>9</v>
      </c>
      <c r="B184" s="291">
        <v>9.6999999999999993</v>
      </c>
      <c r="C184" s="292" t="s">
        <v>110</v>
      </c>
      <c r="D184" s="292"/>
      <c r="E184" s="291"/>
      <c r="F184" s="291"/>
      <c r="G184" s="291"/>
      <c r="H184" s="291"/>
      <c r="I184" s="352"/>
      <c r="J184" s="123"/>
      <c r="K184" s="73" t="str">
        <f t="shared" si="19"/>
        <v>Otros sectores</v>
      </c>
      <c r="L184" s="265"/>
      <c r="M184" s="265"/>
      <c r="N184" s="265"/>
      <c r="O184" s="5"/>
    </row>
    <row r="185" spans="1:15" x14ac:dyDescent="0.3">
      <c r="A185" s="325">
        <v>9</v>
      </c>
      <c r="B185" s="291" t="s">
        <v>111</v>
      </c>
      <c r="C185" s="292" t="s">
        <v>77</v>
      </c>
      <c r="D185" s="292" t="s">
        <v>92</v>
      </c>
      <c r="E185" s="291" t="s">
        <v>50</v>
      </c>
      <c r="F185" s="315"/>
      <c r="G185" s="315"/>
      <c r="H185" s="315"/>
      <c r="I185" s="352"/>
      <c r="J185" s="123"/>
      <c r="K185" s="5" t="str">
        <f t="shared" si="19"/>
        <v>Electricidad</v>
      </c>
      <c r="L185" s="265">
        <f>F185*L163</f>
        <v>0</v>
      </c>
      <c r="M185" s="265">
        <f>G185*M163</f>
        <v>0</v>
      </c>
      <c r="N185" s="265">
        <f>H185*N163</f>
        <v>0</v>
      </c>
      <c r="O185" s="5" t="s">
        <v>370</v>
      </c>
    </row>
    <row r="186" spans="1:15" x14ac:dyDescent="0.3">
      <c r="A186" s="325">
        <v>9</v>
      </c>
      <c r="B186" s="291" t="s">
        <v>112</v>
      </c>
      <c r="C186" s="292" t="s">
        <v>80</v>
      </c>
      <c r="D186" s="292" t="s">
        <v>92</v>
      </c>
      <c r="E186" s="291" t="s">
        <v>118</v>
      </c>
      <c r="F186" s="315"/>
      <c r="G186" s="315"/>
      <c r="H186" s="315"/>
      <c r="I186" s="352"/>
      <c r="J186" s="123"/>
      <c r="K186" s="5" t="str">
        <f t="shared" si="19"/>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9"/>
        <v>Bodegas</v>
      </c>
      <c r="L187" s="5"/>
      <c r="M187" s="5"/>
      <c r="N187" s="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9"/>
        <v>Electricidad</v>
      </c>
      <c r="L188" s="144" t="s">
        <v>235</v>
      </c>
      <c r="M188" s="144" t="s">
        <v>235</v>
      </c>
      <c r="N188" s="14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9"/>
        <v>Gas natural</v>
      </c>
      <c r="L189" s="144" t="s">
        <v>235</v>
      </c>
      <c r="M189" s="144" t="s">
        <v>235</v>
      </c>
      <c r="N189" s="14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5">
        <v>0.16600000000000001</v>
      </c>
      <c r="M191" s="5">
        <v>0.16600000000000001</v>
      </c>
      <c r="N191" s="5">
        <v>0.16600000000000001</v>
      </c>
      <c r="O191" s="5" t="s">
        <v>376</v>
      </c>
    </row>
    <row r="192" spans="1:15" x14ac:dyDescent="0.3">
      <c r="A192" s="130"/>
      <c r="B192" s="130"/>
      <c r="E192" s="130"/>
      <c r="F192" s="130"/>
      <c r="G192" s="130"/>
      <c r="H192" s="130"/>
      <c r="I192" s="130"/>
      <c r="J192" s="130"/>
      <c r="K192" s="5" t="s">
        <v>420</v>
      </c>
      <c r="L192" s="280">
        <v>1.9819445483761802E-3</v>
      </c>
      <c r="M192" s="280">
        <v>1.9819445483761802E-3</v>
      </c>
      <c r="N192" s="280">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0</v>
      </c>
      <c r="M194" s="215">
        <f>SUM(M167,M167,M170,M173,M176,M179,M182,M185)*M191/1000000000</f>
        <v>0</v>
      </c>
      <c r="N194" s="215">
        <f>SUM(N167,N167,N170,N173,N176,N179,N182,N185)*N191/1000000000</f>
        <v>0</v>
      </c>
      <c r="O194" s="5" t="s">
        <v>384</v>
      </c>
    </row>
    <row r="195" spans="1:15" x14ac:dyDescent="0.3">
      <c r="A195" s="130"/>
      <c r="B195" s="130"/>
      <c r="E195" s="130"/>
      <c r="F195" s="130"/>
      <c r="G195" s="130"/>
      <c r="H195" s="130"/>
      <c r="I195" s="130"/>
      <c r="J195" s="130"/>
      <c r="K195" s="5" t="s">
        <v>423</v>
      </c>
      <c r="L195" s="215">
        <f>SUM(L168,L168,L171,L174,L177,L180,L183,L186)*L192/1000000</f>
        <v>0</v>
      </c>
      <c r="M195" s="215">
        <f>SUM(M168,M168,M171,M174,M177,M180,M183,M186)*M192/1000000</f>
        <v>0</v>
      </c>
      <c r="N195" s="215">
        <f>SUM(N168,N168,N171,N174,N177,N180,N183,N186)*N192/1000000</f>
        <v>0</v>
      </c>
      <c r="O195" s="5" t="s">
        <v>384</v>
      </c>
    </row>
    <row r="196" spans="1:15" x14ac:dyDescent="0.3">
      <c r="A196" s="130"/>
      <c r="B196" s="130"/>
      <c r="E196" s="130"/>
      <c r="F196" s="130"/>
      <c r="G196" s="130"/>
      <c r="H196" s="130"/>
      <c r="I196" s="130"/>
      <c r="J196" s="130"/>
      <c r="K196" s="217" t="s">
        <v>424</v>
      </c>
      <c r="L196" s="218">
        <f>SUM(L194:L195)</f>
        <v>0</v>
      </c>
      <c r="M196" s="218">
        <f>SUM(M194:M195)</f>
        <v>0</v>
      </c>
      <c r="N196" s="218">
        <f>SUM(N194:N195)</f>
        <v>0</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483</v>
      </c>
      <c r="D201" s="73" t="s">
        <v>75</v>
      </c>
      <c r="E201" s="144" t="s">
        <v>118</v>
      </c>
      <c r="F201" s="236">
        <f>SUM(F202:F209)</f>
        <v>13.600000000000001</v>
      </c>
      <c r="G201" s="236">
        <f>SUM(G202:G209)</f>
        <v>13.600000000000001</v>
      </c>
      <c r="H201" s="236">
        <f>SUM(H202:H209)</f>
        <v>13.600000000000001</v>
      </c>
      <c r="I201" s="354" t="s">
        <v>466</v>
      </c>
      <c r="J201" s="130"/>
      <c r="K201" s="73" t="str">
        <f t="shared" ref="K201:K209" si="23">C201</f>
        <v>Promedio anual de consumo de agua por subsector y ciudad</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3"/>
        <v>Oficinas</v>
      </c>
      <c r="L202" s="265">
        <f t="shared" ref="L202:N207" si="24">F202*L157</f>
        <v>0</v>
      </c>
      <c r="M202" s="265">
        <f t="shared" si="24"/>
        <v>0</v>
      </c>
      <c r="N202" s="265">
        <f t="shared" si="24"/>
        <v>0</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3"/>
        <v>Comercio</v>
      </c>
      <c r="L203" s="265">
        <f t="shared" si="24"/>
        <v>0</v>
      </c>
      <c r="M203" s="265">
        <f t="shared" si="24"/>
        <v>0</v>
      </c>
      <c r="N203" s="265">
        <f t="shared" si="24"/>
        <v>0</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3"/>
        <v>Hoteles</v>
      </c>
      <c r="L204" s="265">
        <f t="shared" si="24"/>
        <v>0</v>
      </c>
      <c r="M204" s="265">
        <f t="shared" si="24"/>
        <v>0</v>
      </c>
      <c r="N204" s="265">
        <f t="shared" si="24"/>
        <v>0</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3"/>
        <v>Hospitales</v>
      </c>
      <c r="L205" s="265">
        <f t="shared" si="24"/>
        <v>0</v>
      </c>
      <c r="M205" s="265">
        <f t="shared" si="24"/>
        <v>0</v>
      </c>
      <c r="N205" s="265">
        <f t="shared" si="24"/>
        <v>0</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3"/>
        <v>Admón. Pública</v>
      </c>
      <c r="L206" s="265">
        <f t="shared" si="24"/>
        <v>0</v>
      </c>
      <c r="M206" s="265">
        <f t="shared" si="24"/>
        <v>0</v>
      </c>
      <c r="N206" s="265">
        <f t="shared" si="24"/>
        <v>0</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3"/>
        <v>Educación</v>
      </c>
      <c r="L207" s="265">
        <f t="shared" si="24"/>
        <v>0</v>
      </c>
      <c r="M207" s="265">
        <f t="shared" si="24"/>
        <v>0</v>
      </c>
      <c r="N207" s="265">
        <f t="shared" si="24"/>
        <v>0</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3"/>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3"/>
        <v>Bodegas</v>
      </c>
      <c r="L209" s="274" t="s">
        <v>235</v>
      </c>
      <c r="M209" s="274" t="s">
        <v>235</v>
      </c>
      <c r="N209" s="274" t="s">
        <v>235</v>
      </c>
      <c r="O209" s="5" t="s">
        <v>237</v>
      </c>
    </row>
    <row r="210" spans="1:18" x14ac:dyDescent="0.3">
      <c r="I210" s="123"/>
      <c r="J210" s="130"/>
      <c r="K210" s="73" t="s">
        <v>480</v>
      </c>
      <c r="L210" s="5"/>
      <c r="M210" s="5"/>
      <c r="N210" s="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15">
        <v>0.16600000000000001</v>
      </c>
      <c r="M212" s="215">
        <v>0.16600000000000001</v>
      </c>
      <c r="N212" s="215">
        <v>0.16600000000000001</v>
      </c>
      <c r="O212" s="5" t="s">
        <v>376</v>
      </c>
    </row>
    <row r="213" spans="1:18" x14ac:dyDescent="0.3">
      <c r="I213" s="123"/>
      <c r="J213" s="130"/>
      <c r="K213" s="5" t="s">
        <v>498</v>
      </c>
      <c r="L213" s="215">
        <f>L211*L212</f>
        <v>0.42164000000000001</v>
      </c>
      <c r="M213" s="215">
        <f>M211*M212</f>
        <v>0.42164000000000001</v>
      </c>
      <c r="N213" s="215">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0</v>
      </c>
      <c r="M215" s="240">
        <f>(SUM(M202:M208)*M213)/1000000000</f>
        <v>0</v>
      </c>
      <c r="N215" s="240">
        <f>(SUM(N202:N208)*N213)/1000000000</f>
        <v>0</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c r="G221" s="338"/>
      <c r="H221" s="338"/>
      <c r="I221" s="359" t="s">
        <v>2</v>
      </c>
      <c r="J221" s="130"/>
      <c r="K221" s="73" t="str">
        <f t="shared" ref="K221:K235" si="25">C221</f>
        <v>Área nueva construida anualmente por subsector no residencial</v>
      </c>
      <c r="L221" s="273">
        <f>F221</f>
        <v>0</v>
      </c>
      <c r="M221" s="273">
        <f>G221</f>
        <v>0</v>
      </c>
      <c r="N221" s="273">
        <f>H221</f>
        <v>0</v>
      </c>
      <c r="O221" s="73" t="s">
        <v>91</v>
      </c>
      <c r="P221"/>
      <c r="Q221"/>
      <c r="R221"/>
    </row>
    <row r="222" spans="1:18" ht="14.4" x14ac:dyDescent="0.3">
      <c r="A222" s="339">
        <v>10</v>
      </c>
      <c r="B222" s="291">
        <v>10.1</v>
      </c>
      <c r="C222" s="292" t="s">
        <v>93</v>
      </c>
      <c r="D222" s="292" t="s">
        <v>4</v>
      </c>
      <c r="E222" s="328" t="s">
        <v>5</v>
      </c>
      <c r="F222" s="293"/>
      <c r="G222" s="293"/>
      <c r="H222" s="293"/>
      <c r="I222" s="359"/>
      <c r="J222" s="130"/>
      <c r="K222" s="5" t="str">
        <f t="shared" si="25"/>
        <v>Oficinas</v>
      </c>
      <c r="L222" s="265">
        <f t="shared" ref="L222:N229" si="26">F222*L$221</f>
        <v>0</v>
      </c>
      <c r="M222" s="265">
        <f t="shared" si="26"/>
        <v>0</v>
      </c>
      <c r="N222" s="265">
        <f t="shared" si="26"/>
        <v>0</v>
      </c>
      <c r="O222" s="5" t="s">
        <v>91</v>
      </c>
      <c r="P222"/>
      <c r="Q222"/>
      <c r="R222"/>
    </row>
    <row r="223" spans="1:18" ht="14.4" x14ac:dyDescent="0.3">
      <c r="A223" s="339">
        <v>10</v>
      </c>
      <c r="B223" s="291">
        <v>10.199999999999999</v>
      </c>
      <c r="C223" s="292" t="s">
        <v>96</v>
      </c>
      <c r="D223" s="292" t="s">
        <v>4</v>
      </c>
      <c r="E223" s="328" t="s">
        <v>5</v>
      </c>
      <c r="F223" s="293"/>
      <c r="G223" s="293"/>
      <c r="H223" s="293"/>
      <c r="I223" s="359"/>
      <c r="J223" s="130"/>
      <c r="K223" s="5" t="str">
        <f t="shared" si="25"/>
        <v>Comercio</v>
      </c>
      <c r="L223" s="265">
        <f t="shared" si="26"/>
        <v>0</v>
      </c>
      <c r="M223" s="265">
        <f t="shared" si="26"/>
        <v>0</v>
      </c>
      <c r="N223" s="265">
        <f t="shared" si="26"/>
        <v>0</v>
      </c>
      <c r="O223" s="5" t="s">
        <v>91</v>
      </c>
      <c r="P223"/>
      <c r="Q223"/>
      <c r="R223"/>
    </row>
    <row r="224" spans="1:18" ht="14.4" x14ac:dyDescent="0.3">
      <c r="A224" s="339">
        <v>10</v>
      </c>
      <c r="B224" s="291">
        <v>10.3</v>
      </c>
      <c r="C224" s="292" t="s">
        <v>99</v>
      </c>
      <c r="D224" s="292" t="s">
        <v>4</v>
      </c>
      <c r="E224" s="328" t="s">
        <v>5</v>
      </c>
      <c r="F224" s="293"/>
      <c r="G224" s="293"/>
      <c r="H224" s="293"/>
      <c r="I224" s="359"/>
      <c r="J224" s="130"/>
      <c r="K224" s="5" t="str">
        <f t="shared" si="25"/>
        <v>Hoteles</v>
      </c>
      <c r="L224" s="265">
        <f t="shared" si="26"/>
        <v>0</v>
      </c>
      <c r="M224" s="265">
        <f t="shared" si="26"/>
        <v>0</v>
      </c>
      <c r="N224" s="265">
        <f t="shared" si="26"/>
        <v>0</v>
      </c>
      <c r="O224" s="5" t="s">
        <v>91</v>
      </c>
      <c r="P224"/>
      <c r="Q224"/>
      <c r="R224"/>
    </row>
    <row r="225" spans="1:18" ht="14.4" x14ac:dyDescent="0.3">
      <c r="A225" s="339">
        <v>10</v>
      </c>
      <c r="B225" s="291">
        <v>10.4</v>
      </c>
      <c r="C225" s="292" t="s">
        <v>102</v>
      </c>
      <c r="D225" s="292" t="s">
        <v>4</v>
      </c>
      <c r="E225" s="328" t="s">
        <v>5</v>
      </c>
      <c r="F225" s="293"/>
      <c r="G225" s="293"/>
      <c r="H225" s="293"/>
      <c r="I225" s="359"/>
      <c r="J225" s="130"/>
      <c r="K225" s="5" t="str">
        <f t="shared" si="25"/>
        <v>Hospitales</v>
      </c>
      <c r="L225" s="265">
        <f t="shared" si="26"/>
        <v>0</v>
      </c>
      <c r="M225" s="265">
        <f t="shared" si="26"/>
        <v>0</v>
      </c>
      <c r="N225" s="265">
        <f t="shared" si="26"/>
        <v>0</v>
      </c>
      <c r="O225" s="5" t="s">
        <v>91</v>
      </c>
      <c r="P225"/>
      <c r="Q225"/>
      <c r="R225"/>
    </row>
    <row r="226" spans="1:18" ht="14.4" x14ac:dyDescent="0.3">
      <c r="A226" s="339">
        <v>10</v>
      </c>
      <c r="B226" s="291">
        <v>10.5</v>
      </c>
      <c r="C226" s="292" t="s">
        <v>104</v>
      </c>
      <c r="D226" s="292" t="s">
        <v>4</v>
      </c>
      <c r="E226" s="328" t="s">
        <v>5</v>
      </c>
      <c r="F226" s="293"/>
      <c r="G226" s="293"/>
      <c r="H226" s="293"/>
      <c r="I226" s="359"/>
      <c r="J226" s="130"/>
      <c r="K226" s="5" t="str">
        <f t="shared" si="25"/>
        <v>Admón. Pública</v>
      </c>
      <c r="L226" s="265">
        <f t="shared" si="26"/>
        <v>0</v>
      </c>
      <c r="M226" s="265">
        <f t="shared" si="26"/>
        <v>0</v>
      </c>
      <c r="N226" s="265">
        <f t="shared" si="26"/>
        <v>0</v>
      </c>
      <c r="O226" s="5" t="s">
        <v>91</v>
      </c>
      <c r="P226"/>
      <c r="Q226"/>
      <c r="R226"/>
    </row>
    <row r="227" spans="1:18" ht="14.4" x14ac:dyDescent="0.3">
      <c r="A227" s="339">
        <v>10</v>
      </c>
      <c r="B227" s="291">
        <v>10.6</v>
      </c>
      <c r="C227" s="292" t="s">
        <v>107</v>
      </c>
      <c r="D227" s="292" t="s">
        <v>4</v>
      </c>
      <c r="E227" s="328" t="s">
        <v>5</v>
      </c>
      <c r="F227" s="293"/>
      <c r="G227" s="293"/>
      <c r="H227" s="293"/>
      <c r="I227" s="359"/>
      <c r="J227" s="130"/>
      <c r="K227" s="5" t="str">
        <f t="shared" si="25"/>
        <v>Educación</v>
      </c>
      <c r="L227" s="265">
        <f t="shared" si="26"/>
        <v>0</v>
      </c>
      <c r="M227" s="265">
        <f t="shared" si="26"/>
        <v>0</v>
      </c>
      <c r="N227" s="265">
        <f t="shared" si="26"/>
        <v>0</v>
      </c>
      <c r="O227" s="5" t="s">
        <v>91</v>
      </c>
      <c r="P227"/>
      <c r="Q227"/>
      <c r="R227"/>
    </row>
    <row r="228" spans="1:18" ht="14.4" x14ac:dyDescent="0.3">
      <c r="A228" s="339">
        <v>10</v>
      </c>
      <c r="B228" s="291">
        <v>10.7</v>
      </c>
      <c r="C228" s="292" t="s">
        <v>110</v>
      </c>
      <c r="D228" s="292" t="s">
        <v>4</v>
      </c>
      <c r="E228" s="328" t="s">
        <v>5</v>
      </c>
      <c r="F228" s="293"/>
      <c r="G228" s="293"/>
      <c r="H228" s="293"/>
      <c r="I228" s="359"/>
      <c r="J228" s="130"/>
      <c r="K228" s="5" t="str">
        <f t="shared" si="25"/>
        <v>Otros sectores</v>
      </c>
      <c r="L228" s="265">
        <f t="shared" si="26"/>
        <v>0</v>
      </c>
      <c r="M228" s="265">
        <f t="shared" si="26"/>
        <v>0</v>
      </c>
      <c r="N228" s="265">
        <f t="shared" si="26"/>
        <v>0</v>
      </c>
      <c r="O228" s="5" t="s">
        <v>91</v>
      </c>
      <c r="P228"/>
      <c r="Q228"/>
      <c r="R228"/>
    </row>
    <row r="229" spans="1:18" ht="14.4" x14ac:dyDescent="0.3">
      <c r="A229" s="339">
        <v>10</v>
      </c>
      <c r="B229" s="291">
        <v>10.8</v>
      </c>
      <c r="C229" s="292" t="s">
        <v>113</v>
      </c>
      <c r="D229" s="292" t="s">
        <v>4</v>
      </c>
      <c r="E229" s="328" t="s">
        <v>5</v>
      </c>
      <c r="F229" s="293"/>
      <c r="G229" s="293"/>
      <c r="H229" s="293"/>
      <c r="I229" s="359"/>
      <c r="J229" s="130"/>
      <c r="K229" s="5" t="str">
        <f t="shared" si="25"/>
        <v>Bodegas</v>
      </c>
      <c r="L229" s="265">
        <f t="shared" si="26"/>
        <v>0</v>
      </c>
      <c r="M229" s="265">
        <f t="shared" si="26"/>
        <v>0</v>
      </c>
      <c r="N229" s="265">
        <f t="shared" si="26"/>
        <v>0</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5"/>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5"/>
        <v>Mampostería confinada</v>
      </c>
      <c r="L231" s="265"/>
      <c r="M231" s="265"/>
      <c r="N231" s="265"/>
      <c r="O231" s="5"/>
    </row>
    <row r="232" spans="1:18" x14ac:dyDescent="0.3">
      <c r="A232" s="325">
        <v>11</v>
      </c>
      <c r="B232" s="291" t="s">
        <v>561</v>
      </c>
      <c r="C232" s="292" t="s">
        <v>12</v>
      </c>
      <c r="D232" s="314" t="s">
        <v>116</v>
      </c>
      <c r="E232" s="291" t="s">
        <v>117</v>
      </c>
      <c r="F232" s="315"/>
      <c r="G232" s="315"/>
      <c r="H232" s="315"/>
      <c r="I232" s="352"/>
      <c r="J232" s="123"/>
      <c r="K232" s="5" t="str">
        <f t="shared" si="25"/>
        <v>Acero</v>
      </c>
      <c r="L232" s="265">
        <f t="shared" ref="L232:N235" si="27">F232*L$221</f>
        <v>0</v>
      </c>
      <c r="M232" s="265">
        <f t="shared" si="27"/>
        <v>0</v>
      </c>
      <c r="N232" s="265">
        <f t="shared" si="27"/>
        <v>0</v>
      </c>
      <c r="O232" s="5" t="s">
        <v>375</v>
      </c>
    </row>
    <row r="233" spans="1:18" x14ac:dyDescent="0.3">
      <c r="A233" s="325">
        <v>11</v>
      </c>
      <c r="B233" s="291" t="s">
        <v>562</v>
      </c>
      <c r="C233" s="292" t="s">
        <v>16</v>
      </c>
      <c r="D233" s="314" t="s">
        <v>116</v>
      </c>
      <c r="E233" s="291" t="s">
        <v>118</v>
      </c>
      <c r="F233" s="315"/>
      <c r="G233" s="315"/>
      <c r="H233" s="315"/>
      <c r="I233" s="352"/>
      <c r="J233" s="123"/>
      <c r="K233" s="5" t="str">
        <f t="shared" si="25"/>
        <v>Concreto</v>
      </c>
      <c r="L233" s="265">
        <f t="shared" si="27"/>
        <v>0</v>
      </c>
      <c r="M233" s="265">
        <f t="shared" si="27"/>
        <v>0</v>
      </c>
      <c r="N233" s="265">
        <f t="shared" si="27"/>
        <v>0</v>
      </c>
      <c r="O233" s="5" t="s">
        <v>237</v>
      </c>
    </row>
    <row r="234" spans="1:18" x14ac:dyDescent="0.3">
      <c r="A234" s="325">
        <v>11</v>
      </c>
      <c r="B234" s="291" t="s">
        <v>563</v>
      </c>
      <c r="C234" s="292" t="s">
        <v>19</v>
      </c>
      <c r="D234" s="314" t="s">
        <v>116</v>
      </c>
      <c r="E234" s="291" t="s">
        <v>117</v>
      </c>
      <c r="F234" s="315"/>
      <c r="G234" s="315"/>
      <c r="H234" s="315"/>
      <c r="I234" s="352"/>
      <c r="J234" s="123"/>
      <c r="K234" s="5" t="str">
        <f t="shared" si="25"/>
        <v>Ladrillo</v>
      </c>
      <c r="L234" s="265">
        <f t="shared" si="27"/>
        <v>0</v>
      </c>
      <c r="M234" s="265">
        <f t="shared" si="27"/>
        <v>0</v>
      </c>
      <c r="N234" s="265">
        <f t="shared" si="27"/>
        <v>0</v>
      </c>
      <c r="O234" s="5" t="s">
        <v>375</v>
      </c>
    </row>
    <row r="235" spans="1:18" x14ac:dyDescent="0.3">
      <c r="A235" s="325">
        <v>11</v>
      </c>
      <c r="B235" s="291" t="s">
        <v>564</v>
      </c>
      <c r="C235" s="292" t="s">
        <v>21</v>
      </c>
      <c r="D235" s="314" t="s">
        <v>116</v>
      </c>
      <c r="E235" s="291" t="s">
        <v>117</v>
      </c>
      <c r="F235" s="315"/>
      <c r="G235" s="315"/>
      <c r="H235" s="315"/>
      <c r="I235" s="353"/>
      <c r="J235" s="123"/>
      <c r="K235" s="5" t="str">
        <f t="shared" si="25"/>
        <v>Vidrio</v>
      </c>
      <c r="L235" s="265">
        <f t="shared" si="27"/>
        <v>0</v>
      </c>
      <c r="M235" s="265">
        <f t="shared" si="27"/>
        <v>0</v>
      </c>
      <c r="N235" s="265">
        <f t="shared" si="27"/>
        <v>0</v>
      </c>
      <c r="O235" s="5" t="s">
        <v>375</v>
      </c>
    </row>
    <row r="236" spans="1:18" x14ac:dyDescent="0.3">
      <c r="K236" s="73" t="s">
        <v>441</v>
      </c>
      <c r="L236" s="5"/>
      <c r="M236" s="5"/>
      <c r="N236" s="5"/>
      <c r="O236" s="5"/>
    </row>
    <row r="237" spans="1:18" x14ac:dyDescent="0.3">
      <c r="K237" s="5" t="s">
        <v>12</v>
      </c>
      <c r="L237" s="215">
        <f>'Cuantías y huella mat NAL'!P206</f>
        <v>1.35195</v>
      </c>
      <c r="M237" s="215">
        <f>'Cuantías y huella mat BOG'!P206</f>
        <v>1.35195</v>
      </c>
      <c r="N237" s="215">
        <f>'Cuantías y huella mat CALI'!P206</f>
        <v>1.35195</v>
      </c>
      <c r="O237" s="5" t="s">
        <v>406</v>
      </c>
    </row>
    <row r="238" spans="1:18" x14ac:dyDescent="0.3">
      <c r="K238" s="5" t="s">
        <v>16</v>
      </c>
      <c r="L238" s="215">
        <f>'Cuantías y huella mat NAL'!P207</f>
        <v>243.50167000000002</v>
      </c>
      <c r="M238" s="215">
        <f>'Cuantías y huella mat BOG'!P207</f>
        <v>243.50166999999999</v>
      </c>
      <c r="N238" s="215">
        <f>'Cuantías y huella mat CALI'!P207</f>
        <v>243.50166999999999</v>
      </c>
      <c r="O238" s="5" t="s">
        <v>243</v>
      </c>
    </row>
    <row r="239" spans="1:18" x14ac:dyDescent="0.3">
      <c r="K239" s="5" t="s">
        <v>19</v>
      </c>
      <c r="L239" s="215">
        <f>'Cuantías y huella mat NAL'!P208</f>
        <v>0.27361000000000002</v>
      </c>
      <c r="M239" s="215">
        <f>'Cuantías y huella mat BOG'!P208</f>
        <v>0.27361000000000002</v>
      </c>
      <c r="N239" s="215">
        <f>'Cuantías y huella mat CALI'!P208</f>
        <v>0.27361000000000002</v>
      </c>
      <c r="O239" s="5" t="s">
        <v>406</v>
      </c>
    </row>
    <row r="240" spans="1:18" x14ac:dyDescent="0.3">
      <c r="J240" s="216"/>
      <c r="K240" s="5" t="s">
        <v>21</v>
      </c>
      <c r="L240" s="215">
        <f>'Cuantías y huella mat NAL'!P209</f>
        <v>4.1651099999999994</v>
      </c>
      <c r="M240" s="215">
        <f>'Cuantías y huella mat BOG'!P209</f>
        <v>4.1651099999999994</v>
      </c>
      <c r="N240" s="215">
        <f>'Cuantías y huella mat CALI'!P209</f>
        <v>4.1651099999999994</v>
      </c>
      <c r="O240" s="5" t="s">
        <v>406</v>
      </c>
    </row>
    <row r="241" spans="1:15" x14ac:dyDescent="0.3">
      <c r="K241" s="73" t="s">
        <v>425</v>
      </c>
      <c r="L241" s="5"/>
      <c r="M241" s="5"/>
      <c r="N241" s="5"/>
      <c r="O241" s="5"/>
    </row>
    <row r="242" spans="1:15" x14ac:dyDescent="0.3">
      <c r="K242" s="5" t="s">
        <v>12</v>
      </c>
      <c r="L242" s="265">
        <f t="shared" ref="L242:N245" si="28">L232*L237</f>
        <v>0</v>
      </c>
      <c r="M242" s="265">
        <f t="shared" si="28"/>
        <v>0</v>
      </c>
      <c r="N242" s="265">
        <f t="shared" si="28"/>
        <v>0</v>
      </c>
      <c r="O242" s="5" t="s">
        <v>333</v>
      </c>
    </row>
    <row r="243" spans="1:15" x14ac:dyDescent="0.3">
      <c r="K243" s="5" t="s">
        <v>16</v>
      </c>
      <c r="L243" s="265">
        <f t="shared" si="28"/>
        <v>0</v>
      </c>
      <c r="M243" s="265">
        <f t="shared" si="28"/>
        <v>0</v>
      </c>
      <c r="N243" s="265">
        <f t="shared" si="28"/>
        <v>0</v>
      </c>
      <c r="O243" s="5" t="s">
        <v>333</v>
      </c>
    </row>
    <row r="244" spans="1:15" x14ac:dyDescent="0.3">
      <c r="K244" s="5" t="s">
        <v>19</v>
      </c>
      <c r="L244" s="265">
        <f t="shared" si="28"/>
        <v>0</v>
      </c>
      <c r="M244" s="265">
        <f t="shared" si="28"/>
        <v>0</v>
      </c>
      <c r="N244" s="265">
        <f t="shared" si="28"/>
        <v>0</v>
      </c>
      <c r="O244" s="5" t="s">
        <v>333</v>
      </c>
    </row>
    <row r="245" spans="1:15" x14ac:dyDescent="0.3">
      <c r="K245" s="5" t="s">
        <v>21</v>
      </c>
      <c r="L245" s="265">
        <f t="shared" si="28"/>
        <v>0</v>
      </c>
      <c r="M245" s="265">
        <f t="shared" si="28"/>
        <v>0</v>
      </c>
      <c r="N245" s="265">
        <f t="shared" si="28"/>
        <v>0</v>
      </c>
      <c r="O245" s="5" t="s">
        <v>333</v>
      </c>
    </row>
    <row r="246" spans="1:15" x14ac:dyDescent="0.3">
      <c r="K246" s="5"/>
      <c r="L246" s="5"/>
      <c r="M246" s="5"/>
      <c r="N246" s="5"/>
      <c r="O246" s="5"/>
    </row>
    <row r="247" spans="1:15" x14ac:dyDescent="0.3">
      <c r="K247" s="217" t="s">
        <v>426</v>
      </c>
      <c r="L247" s="218">
        <f>SUM(L242:L245)/1000000000</f>
        <v>0</v>
      </c>
      <c r="M247" s="218">
        <f>SUM(M242:M245)/1000000000</f>
        <v>0</v>
      </c>
      <c r="N247" s="218">
        <f>SUM(N242:N245)/1000000000</f>
        <v>0</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13">
        <f>F252*L221</f>
        <v>0</v>
      </c>
      <c r="M252" s="213">
        <f>G252*M221</f>
        <v>0</v>
      </c>
      <c r="N252" s="213">
        <f>H252*N221</f>
        <v>0</v>
      </c>
      <c r="O252" s="5" t="s">
        <v>333</v>
      </c>
    </row>
    <row r="253" spans="1:15" ht="14.4" x14ac:dyDescent="0.3">
      <c r="A253"/>
      <c r="B253"/>
      <c r="C253"/>
      <c r="D253"/>
      <c r="E253"/>
      <c r="F253"/>
      <c r="G253"/>
      <c r="H253"/>
      <c r="I253"/>
      <c r="K253" s="247" t="s">
        <v>515</v>
      </c>
      <c r="L253" s="240">
        <f>L252/1000000000</f>
        <v>0</v>
      </c>
      <c r="M253" s="240">
        <f>M252/1000000000</f>
        <v>0</v>
      </c>
      <c r="N253" s="240">
        <f>N252/1000000000</f>
        <v>0</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0</v>
      </c>
      <c r="G258" s="341">
        <f>SUM(G259:G261)</f>
        <v>0</v>
      </c>
      <c r="H258" s="341">
        <f>SUM(H259:H261)</f>
        <v>0</v>
      </c>
      <c r="I258" s="355" t="s">
        <v>10</v>
      </c>
      <c r="K258" s="243" t="str">
        <f t="shared" ref="K258:K274" si="29">C258</f>
        <v>Proporción de viviendas nuevas anuales por prototipo informal</v>
      </c>
      <c r="L258" s="278">
        <f t="shared" ref="L258:N261" si="30">F258*L$25</f>
        <v>0</v>
      </c>
      <c r="M258" s="278">
        <f t="shared" si="30"/>
        <v>0</v>
      </c>
      <c r="N258" s="278">
        <f t="shared" si="30"/>
        <v>0</v>
      </c>
      <c r="O258" s="5" t="s">
        <v>238</v>
      </c>
    </row>
    <row r="259" spans="1:15" ht="14.4" x14ac:dyDescent="0.3">
      <c r="A259" s="339">
        <v>12</v>
      </c>
      <c r="B259" s="342">
        <v>12.1</v>
      </c>
      <c r="C259" s="314" t="s">
        <v>511</v>
      </c>
      <c r="D259" s="314" t="s">
        <v>505</v>
      </c>
      <c r="E259" s="342" t="s">
        <v>5</v>
      </c>
      <c r="F259" s="343"/>
      <c r="G259" s="343"/>
      <c r="H259" s="343"/>
      <c r="I259" s="356"/>
      <c r="K259" s="18" t="str">
        <f t="shared" si="29"/>
        <v>Prototipo 1 (1 piso - cubierta liviana)</v>
      </c>
      <c r="L259" s="278">
        <f t="shared" si="30"/>
        <v>0</v>
      </c>
      <c r="M259" s="278">
        <f t="shared" si="30"/>
        <v>0</v>
      </c>
      <c r="N259" s="278">
        <f t="shared" si="30"/>
        <v>0</v>
      </c>
      <c r="O259" s="5" t="s">
        <v>238</v>
      </c>
    </row>
    <row r="260" spans="1:15" ht="14.4" x14ac:dyDescent="0.3">
      <c r="A260" s="339">
        <v>12</v>
      </c>
      <c r="B260" s="342">
        <v>12.2</v>
      </c>
      <c r="C260" s="314" t="s">
        <v>512</v>
      </c>
      <c r="D260" s="314" t="s">
        <v>505</v>
      </c>
      <c r="E260" s="342" t="s">
        <v>5</v>
      </c>
      <c r="F260" s="344"/>
      <c r="G260" s="344"/>
      <c r="H260" s="344"/>
      <c r="I260" s="356"/>
      <c r="K260" s="18" t="str">
        <f t="shared" si="29"/>
        <v>Prototipo 2 (1 piso - placa concreto)</v>
      </c>
      <c r="L260" s="278">
        <f t="shared" si="30"/>
        <v>0</v>
      </c>
      <c r="M260" s="278">
        <f t="shared" si="30"/>
        <v>0</v>
      </c>
      <c r="N260" s="278">
        <f t="shared" si="30"/>
        <v>0</v>
      </c>
      <c r="O260" s="5" t="s">
        <v>238</v>
      </c>
    </row>
    <row r="261" spans="1:15" ht="14.4" x14ac:dyDescent="0.3">
      <c r="A261" s="339">
        <v>12</v>
      </c>
      <c r="B261" s="342">
        <v>12.3</v>
      </c>
      <c r="C261" s="314" t="s">
        <v>513</v>
      </c>
      <c r="D261" s="314" t="s">
        <v>505</v>
      </c>
      <c r="E261" s="342" t="s">
        <v>5</v>
      </c>
      <c r="F261" s="344"/>
      <c r="G261" s="344"/>
      <c r="H261" s="344"/>
      <c r="I261" s="357"/>
      <c r="K261" s="18" t="str">
        <f t="shared" si="29"/>
        <v>Prototipo 3 (2 pisos - cubierta liviana y placa)</v>
      </c>
      <c r="L261" s="278">
        <f t="shared" si="30"/>
        <v>0</v>
      </c>
      <c r="M261" s="278">
        <f t="shared" si="30"/>
        <v>0</v>
      </c>
      <c r="N261" s="278">
        <f t="shared" si="30"/>
        <v>0</v>
      </c>
      <c r="O261" s="5" t="s">
        <v>238</v>
      </c>
    </row>
    <row r="262" spans="1:15" ht="14.4" x14ac:dyDescent="0.3">
      <c r="A262" s="321">
        <v>13</v>
      </c>
      <c r="B262" s="321">
        <v>13</v>
      </c>
      <c r="C262" s="345" t="s">
        <v>506</v>
      </c>
      <c r="D262" s="320"/>
      <c r="E262" s="321"/>
      <c r="F262" s="321"/>
      <c r="G262" s="321"/>
      <c r="H262" s="321"/>
      <c r="I262" s="358" t="s">
        <v>10</v>
      </c>
      <c r="K262" s="243" t="str">
        <f t="shared" si="29"/>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9"/>
        <v>Prototipo 1 (1 piso - cubierta liviana)</v>
      </c>
      <c r="L263" s="265"/>
      <c r="M263" s="265"/>
      <c r="N263" s="265"/>
      <c r="O263" s="5"/>
    </row>
    <row r="264" spans="1:15" ht="14.4" x14ac:dyDescent="0.3">
      <c r="A264" s="339">
        <v>13</v>
      </c>
      <c r="B264" s="342" t="s">
        <v>526</v>
      </c>
      <c r="C264" s="314" t="s">
        <v>507</v>
      </c>
      <c r="D264" s="314" t="s">
        <v>505</v>
      </c>
      <c r="E264" s="342" t="s">
        <v>510</v>
      </c>
      <c r="F264" s="346"/>
      <c r="G264" s="346"/>
      <c r="H264" s="346"/>
      <c r="I264" s="358"/>
      <c r="K264" s="18" t="str">
        <f t="shared" si="29"/>
        <v>Etapa de producto (A1 - A3)</v>
      </c>
      <c r="L264" s="265">
        <f t="shared" ref="L264:N266" si="31">F264*L$259</f>
        <v>0</v>
      </c>
      <c r="M264" s="265">
        <f t="shared" si="31"/>
        <v>0</v>
      </c>
      <c r="N264" s="265">
        <f t="shared" si="31"/>
        <v>0</v>
      </c>
      <c r="O264" s="5" t="s">
        <v>476</v>
      </c>
    </row>
    <row r="265" spans="1:15" ht="14.4" x14ac:dyDescent="0.3">
      <c r="A265" s="339">
        <v>13</v>
      </c>
      <c r="B265" s="342" t="s">
        <v>527</v>
      </c>
      <c r="C265" s="314" t="s">
        <v>508</v>
      </c>
      <c r="D265" s="314" t="s">
        <v>505</v>
      </c>
      <c r="E265" s="342" t="s">
        <v>510</v>
      </c>
      <c r="F265" s="346"/>
      <c r="G265" s="346"/>
      <c r="H265" s="346"/>
      <c r="I265" s="358"/>
      <c r="K265" s="18" t="str">
        <f t="shared" si="29"/>
        <v>Transporte en proceso de construcción (A4)</v>
      </c>
      <c r="L265" s="265">
        <f t="shared" si="31"/>
        <v>0</v>
      </c>
      <c r="M265" s="265">
        <f t="shared" si="31"/>
        <v>0</v>
      </c>
      <c r="N265" s="265">
        <f t="shared" si="31"/>
        <v>0</v>
      </c>
      <c r="O265" s="5" t="s">
        <v>476</v>
      </c>
    </row>
    <row r="266" spans="1:15" ht="14.4" x14ac:dyDescent="0.3">
      <c r="A266" s="339">
        <v>13</v>
      </c>
      <c r="B266" s="342" t="s">
        <v>529</v>
      </c>
      <c r="C266" s="314" t="s">
        <v>509</v>
      </c>
      <c r="D266" s="314" t="s">
        <v>505</v>
      </c>
      <c r="E266" s="342" t="s">
        <v>510</v>
      </c>
      <c r="F266" s="346"/>
      <c r="G266" s="346"/>
      <c r="H266" s="346"/>
      <c r="I266" s="358"/>
      <c r="K266" s="18" t="str">
        <f t="shared" si="29"/>
        <v>Consumo de energía en proceso de construcción (A5)</v>
      </c>
      <c r="L266" s="265">
        <f t="shared" si="31"/>
        <v>0</v>
      </c>
      <c r="M266" s="265">
        <f t="shared" si="31"/>
        <v>0</v>
      </c>
      <c r="N266" s="265">
        <f t="shared" si="31"/>
        <v>0</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9"/>
        <v>Prototipo 2 (1 piso - placa concreto)</v>
      </c>
      <c r="L267" s="265"/>
      <c r="M267" s="265"/>
      <c r="N267" s="265"/>
      <c r="O267" s="5"/>
    </row>
    <row r="268" spans="1:15" ht="14.4" x14ac:dyDescent="0.3">
      <c r="A268" s="339">
        <v>13</v>
      </c>
      <c r="B268" s="342" t="s">
        <v>530</v>
      </c>
      <c r="C268" s="314" t="s">
        <v>507</v>
      </c>
      <c r="D268" s="314" t="s">
        <v>505</v>
      </c>
      <c r="E268" s="342" t="s">
        <v>510</v>
      </c>
      <c r="F268" s="346"/>
      <c r="G268" s="346"/>
      <c r="H268" s="346"/>
      <c r="I268" s="358"/>
      <c r="K268" s="18" t="str">
        <f t="shared" si="29"/>
        <v>Etapa de producto (A1 - A3)</v>
      </c>
      <c r="L268" s="265">
        <f t="shared" ref="L268:N270" si="32">F268*L$260</f>
        <v>0</v>
      </c>
      <c r="M268" s="265">
        <f t="shared" si="32"/>
        <v>0</v>
      </c>
      <c r="N268" s="265">
        <f t="shared" si="32"/>
        <v>0</v>
      </c>
      <c r="O268" s="5" t="s">
        <v>476</v>
      </c>
    </row>
    <row r="269" spans="1:15" ht="14.4" x14ac:dyDescent="0.3">
      <c r="A269" s="339">
        <v>13</v>
      </c>
      <c r="B269" s="342" t="s">
        <v>528</v>
      </c>
      <c r="C269" s="314" t="s">
        <v>508</v>
      </c>
      <c r="D269" s="314" t="s">
        <v>505</v>
      </c>
      <c r="E269" s="342" t="s">
        <v>510</v>
      </c>
      <c r="F269" s="346"/>
      <c r="G269" s="346"/>
      <c r="H269" s="346"/>
      <c r="I269" s="358"/>
      <c r="K269" s="18" t="str">
        <f t="shared" si="29"/>
        <v>Transporte en proceso de construcción (A4)</v>
      </c>
      <c r="L269" s="265">
        <f t="shared" si="32"/>
        <v>0</v>
      </c>
      <c r="M269" s="265">
        <f t="shared" si="32"/>
        <v>0</v>
      </c>
      <c r="N269" s="265">
        <f t="shared" si="32"/>
        <v>0</v>
      </c>
      <c r="O269" s="5" t="s">
        <v>476</v>
      </c>
    </row>
    <row r="270" spans="1:15" ht="14.4" x14ac:dyDescent="0.3">
      <c r="A270" s="339">
        <v>13</v>
      </c>
      <c r="B270" s="342" t="s">
        <v>532</v>
      </c>
      <c r="C270" s="314" t="s">
        <v>509</v>
      </c>
      <c r="D270" s="314" t="s">
        <v>505</v>
      </c>
      <c r="E270" s="342" t="s">
        <v>510</v>
      </c>
      <c r="F270" s="346"/>
      <c r="G270" s="346"/>
      <c r="H270" s="346"/>
      <c r="I270" s="358"/>
      <c r="K270" s="18" t="str">
        <f t="shared" si="29"/>
        <v>Consumo de energía en proceso de construcción (A5)</v>
      </c>
      <c r="L270" s="265">
        <f t="shared" si="32"/>
        <v>0</v>
      </c>
      <c r="M270" s="265">
        <f t="shared" si="32"/>
        <v>0</v>
      </c>
      <c r="N270" s="265">
        <f t="shared" si="32"/>
        <v>0</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9"/>
        <v>Prototipo 3 (2 pisos - cubierta liviana y placa)</v>
      </c>
      <c r="L271" s="265"/>
      <c r="M271" s="265"/>
      <c r="N271" s="265"/>
      <c r="O271" s="5"/>
    </row>
    <row r="272" spans="1:15" ht="14.4" x14ac:dyDescent="0.3">
      <c r="A272" s="339">
        <v>13</v>
      </c>
      <c r="B272" s="342" t="s">
        <v>533</v>
      </c>
      <c r="C272" s="314" t="s">
        <v>507</v>
      </c>
      <c r="D272" s="314" t="s">
        <v>505</v>
      </c>
      <c r="E272" s="342" t="s">
        <v>510</v>
      </c>
      <c r="F272" s="346"/>
      <c r="G272" s="346"/>
      <c r="H272" s="346"/>
      <c r="I272" s="358"/>
      <c r="K272" s="18" t="str">
        <f t="shared" si="29"/>
        <v>Etapa de producto (A1 - A3)</v>
      </c>
      <c r="L272" s="265">
        <f t="shared" ref="L272:N274" si="33">F272*L$261</f>
        <v>0</v>
      </c>
      <c r="M272" s="265">
        <f t="shared" si="33"/>
        <v>0</v>
      </c>
      <c r="N272" s="265">
        <f t="shared" si="33"/>
        <v>0</v>
      </c>
      <c r="O272" s="5" t="s">
        <v>476</v>
      </c>
    </row>
    <row r="273" spans="1:15" ht="14.4" x14ac:dyDescent="0.3">
      <c r="A273" s="339">
        <v>13</v>
      </c>
      <c r="B273" s="342" t="s">
        <v>534</v>
      </c>
      <c r="C273" s="314" t="s">
        <v>508</v>
      </c>
      <c r="D273" s="314" t="s">
        <v>505</v>
      </c>
      <c r="E273" s="342" t="s">
        <v>510</v>
      </c>
      <c r="F273" s="346"/>
      <c r="G273" s="346"/>
      <c r="H273" s="346"/>
      <c r="I273" s="358"/>
      <c r="K273" s="18" t="str">
        <f t="shared" si="29"/>
        <v>Transporte en proceso de construcción (A4)</v>
      </c>
      <c r="L273" s="265">
        <f t="shared" si="33"/>
        <v>0</v>
      </c>
      <c r="M273" s="265">
        <f t="shared" si="33"/>
        <v>0</v>
      </c>
      <c r="N273" s="265">
        <f t="shared" si="33"/>
        <v>0</v>
      </c>
      <c r="O273" s="5" t="s">
        <v>476</v>
      </c>
    </row>
    <row r="274" spans="1:15" ht="14.4" x14ac:dyDescent="0.3">
      <c r="A274" s="339">
        <v>13</v>
      </c>
      <c r="B274" s="342" t="s">
        <v>531</v>
      </c>
      <c r="C274" s="314" t="s">
        <v>509</v>
      </c>
      <c r="D274" s="314" t="s">
        <v>505</v>
      </c>
      <c r="E274" s="342" t="s">
        <v>510</v>
      </c>
      <c r="F274" s="346"/>
      <c r="G274" s="346"/>
      <c r="H274" s="346"/>
      <c r="I274" s="358"/>
      <c r="K274" s="18" t="str">
        <f t="shared" si="29"/>
        <v>Consumo de energía en proceso de construcción (A5)</v>
      </c>
      <c r="L274" s="265">
        <f t="shared" si="33"/>
        <v>0</v>
      </c>
      <c r="M274" s="265">
        <f t="shared" si="33"/>
        <v>0</v>
      </c>
      <c r="N274" s="265">
        <f t="shared" si="33"/>
        <v>0</v>
      </c>
      <c r="O274" s="5" t="s">
        <v>476</v>
      </c>
    </row>
    <row r="275" spans="1:15" x14ac:dyDescent="0.3">
      <c r="K275" s="212" t="s">
        <v>437</v>
      </c>
      <c r="L275" s="265"/>
      <c r="M275" s="265"/>
      <c r="N275" s="265"/>
      <c r="O275" s="5"/>
    </row>
    <row r="276" spans="1:15" x14ac:dyDescent="0.3">
      <c r="K276" s="5" t="str">
        <f>K263</f>
        <v>Prototipo 1 (1 piso - cubierta liviana)</v>
      </c>
      <c r="L276" s="265">
        <f>SUM(L264:L266)</f>
        <v>0</v>
      </c>
      <c r="M276" s="265">
        <f>SUM(M264:M266)</f>
        <v>0</v>
      </c>
      <c r="N276" s="265">
        <f>SUM(N264:N266)</f>
        <v>0</v>
      </c>
      <c r="O276" s="5" t="s">
        <v>384</v>
      </c>
    </row>
    <row r="277" spans="1:15" x14ac:dyDescent="0.3">
      <c r="K277" s="5" t="str">
        <f>K267</f>
        <v>Prototipo 2 (1 piso - placa concreto)</v>
      </c>
      <c r="L277" s="265">
        <f>SUM(L268:L270)</f>
        <v>0</v>
      </c>
      <c r="M277" s="265">
        <f>SUM(M268:M270)</f>
        <v>0</v>
      </c>
      <c r="N277" s="265">
        <f>SUM(N268:N270)</f>
        <v>0</v>
      </c>
      <c r="O277" s="5" t="s">
        <v>384</v>
      </c>
    </row>
    <row r="278" spans="1:15" x14ac:dyDescent="0.3">
      <c r="K278" s="5" t="str">
        <f>K271</f>
        <v>Prototipo 3 (2 pisos - cubierta liviana y placa)</v>
      </c>
      <c r="L278" s="265">
        <f>SUM(L272:L274)</f>
        <v>0</v>
      </c>
      <c r="M278" s="265">
        <f>SUM(M272:M274)</f>
        <v>0</v>
      </c>
      <c r="N278" s="265">
        <f>SUM(N272:N274)</f>
        <v>0</v>
      </c>
      <c r="O278" s="5" t="s">
        <v>384</v>
      </c>
    </row>
    <row r="279" spans="1:15" ht="14.4" x14ac:dyDescent="0.3">
      <c r="K279" s="242" t="s">
        <v>520</v>
      </c>
      <c r="L279" s="239">
        <f>SUM(L276:L278)/1000000</f>
        <v>0</v>
      </c>
      <c r="M279" s="239">
        <f>SUM(M276:M278)/1000000</f>
        <v>0</v>
      </c>
      <c r="N279" s="239">
        <f>SUM(N276:N278)/1000000</f>
        <v>0</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265"/>
      <c r="M284" s="265"/>
      <c r="N284" s="26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4">F285*L$25</f>
        <v>0</v>
      </c>
      <c r="M285" s="265">
        <f t="shared" si="34"/>
        <v>0</v>
      </c>
      <c r="N285" s="265">
        <f t="shared" si="34"/>
        <v>0</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4"/>
        <v>0</v>
      </c>
      <c r="M286" s="265">
        <f t="shared" si="34"/>
        <v>0</v>
      </c>
      <c r="N286" s="265">
        <f t="shared" si="34"/>
        <v>0</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4"/>
        <v>0</v>
      </c>
      <c r="M287" s="265">
        <f t="shared" si="34"/>
        <v>0</v>
      </c>
      <c r="N287" s="265">
        <f t="shared" si="34"/>
        <v>0</v>
      </c>
      <c r="O287" s="5" t="s">
        <v>476</v>
      </c>
    </row>
    <row r="288" spans="1:15" ht="14.4" x14ac:dyDescent="0.3">
      <c r="K288" s="242" t="s">
        <v>522</v>
      </c>
      <c r="L288" s="239">
        <f>SUM(L285:L287)/1000000</f>
        <v>0</v>
      </c>
      <c r="M288" s="239">
        <f>SUM(M285:M287)/1000000</f>
        <v>0</v>
      </c>
      <c r="N288" s="239">
        <f>SUM(N285:N287)/1000000</f>
        <v>0</v>
      </c>
      <c r="O288" s="238" t="s">
        <v>384</v>
      </c>
    </row>
    <row r="290" spans="1:1" x14ac:dyDescent="0.3">
      <c r="A290" s="250" t="s">
        <v>577</v>
      </c>
    </row>
    <row r="291" spans="1:1" x14ac:dyDescent="0.3">
      <c r="A291" s="282" t="s">
        <v>578</v>
      </c>
    </row>
    <row r="297" spans="1:1" x14ac:dyDescent="0.3">
      <c r="A297" s="250"/>
    </row>
    <row r="298" spans="1:1" x14ac:dyDescent="0.3">
      <c r="A298" s="282"/>
    </row>
  </sheetData>
  <mergeCells count="19">
    <mergeCell ref="I165:I189"/>
    <mergeCell ref="L4:O4"/>
    <mergeCell ref="I23:I25"/>
    <mergeCell ref="I26:I30"/>
    <mergeCell ref="I31:I51"/>
    <mergeCell ref="I52:I61"/>
    <mergeCell ref="I62:I78"/>
    <mergeCell ref="I92:I96"/>
    <mergeCell ref="I103:I109"/>
    <mergeCell ref="I110:I128"/>
    <mergeCell ref="I140:I146"/>
    <mergeCell ref="I156:I164"/>
    <mergeCell ref="I284:I287"/>
    <mergeCell ref="I201:I209"/>
    <mergeCell ref="I221:I229"/>
    <mergeCell ref="I230:I235"/>
    <mergeCell ref="I251:I252"/>
    <mergeCell ref="I258:I261"/>
    <mergeCell ref="I262:I274"/>
  </mergeCells>
  <conditionalFormatting sqref="L6:N6 L10:N10">
    <cfRule type="dataBar" priority="2">
      <dataBar>
        <cfvo type="min"/>
        <cfvo type="max"/>
        <color rgb="FFD6007B"/>
      </dataBar>
      <extLst>
        <ext xmlns:x14="http://schemas.microsoft.com/office/spreadsheetml/2009/9/main" uri="{B025F937-C7B1-47D3-B67F-A62EFF666E3E}">
          <x14:id>{84A91228-322D-4B02-BC11-01DF4AB6F18D}</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{A10C6E68-E2B8-43EA-8DB0-B08083859EE9}</x14:id>
        </ext>
      </extLst>
    </cfRule>
  </conditionalFormatting>
  <conditionalFormatting sqref="L15:N15 L17:N17 L7:N9 L11:N12">
    <cfRule type="dataBar" priority="8">
      <dataBar>
        <cfvo type="min"/>
        <cfvo type="max"/>
        <color rgb="FF638EC6"/>
      </dataBar>
      <extLst>
        <ext xmlns:x14="http://schemas.microsoft.com/office/spreadsheetml/2009/9/main" uri="{B025F937-C7B1-47D3-B67F-A62EFF666E3E}">
          <x14:id>{4D13C542-3940-4854-B7AB-F80DD8B67166}</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84A91228-322D-4B02-BC11-01DF4AB6F18D}">
            <x14:dataBar minLength="0" maxLength="100" border="1" negativeBarBorderColorSameAsPositive="0">
              <x14:cfvo type="autoMin"/>
              <x14:cfvo type="autoMax"/>
              <x14:borderColor rgb="FFD6007B"/>
              <x14:negativeFillColor rgb="FFFF0000"/>
              <x14:negativeBorderColor rgb="FFFF0000"/>
              <x14:axisColor rgb="FF000000"/>
            </x14:dataBar>
          </x14:cfRule>
          <xm:sqref>L6:N6 L10:N10</xm:sqref>
        </x14:conditionalFormatting>
        <x14:conditionalFormatting xmlns:xm="http://schemas.microsoft.com/office/excel/2006/main">
          <x14:cfRule type="dataBar" id="{A10C6E68-E2B8-43EA-8DB0-B08083859EE9}">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 xmlns:xm="http://schemas.microsoft.com/office/excel/2006/main">
          <x14:cfRule type="dataBar" id="{4D13C542-3940-4854-B7AB-F80DD8B67166}">
            <x14:dataBar minLength="0" maxLength="100" border="1" negativeBarBorderColorSameAsPositive="0">
              <x14:cfvo type="autoMin"/>
              <x14:cfvo type="autoMax"/>
              <x14:borderColor rgb="FF638EC6"/>
              <x14:negativeFillColor rgb="FFFF0000"/>
              <x14:negativeBorderColor rgb="FFFF0000"/>
              <x14:axisColor rgb="FF000000"/>
            </x14:dataBar>
          </x14:cfRule>
          <xm:sqref>L15:N15 L17:N17 L7:N9 L11:N12</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A059F-71FE-44A9-BC27-F32CF0FDEB80}">
  <sheetPr>
    <tabColor theme="0" tint="-0.34998626667073579"/>
  </sheetPr>
  <dimension ref="A2:R298"/>
  <sheetViews>
    <sheetView showGridLines="0" zoomScale="93" zoomScaleNormal="93" workbookViewId="0">
      <selection activeCell="D11" sqref="D11"/>
    </sheetView>
  </sheetViews>
  <sheetFormatPr baseColWidth="10" defaultColWidth="11.44140625" defaultRowHeight="13.8" x14ac:dyDescent="0.3"/>
  <cols>
    <col min="1" max="1" width="22" style="125" customWidth="1"/>
    <col min="2" max="2" width="22.33203125" style="123" bestFit="1" customWidth="1"/>
    <col min="3" max="3" width="91" style="130" bestFit="1" customWidth="1"/>
    <col min="4" max="4" width="88.5546875" style="130" customWidth="1"/>
    <col min="5" max="5" width="21.5546875" style="123" bestFit="1" customWidth="1"/>
    <col min="6" max="6" width="33.109375" style="123" hidden="1" customWidth="1"/>
    <col min="7" max="7" width="21" style="123" customWidth="1"/>
    <col min="8" max="8" width="21" style="123" hidden="1" customWidth="1"/>
    <col min="9" max="9" width="6.88671875" style="124" customWidth="1"/>
    <col min="10" max="10" width="9.6640625" style="124" bestFit="1" customWidth="1"/>
    <col min="11" max="11" width="60.6640625" style="130" customWidth="1"/>
    <col min="12" max="12" width="17.88671875" style="130" hidden="1" customWidth="1"/>
    <col min="13" max="13" width="19.109375" style="130" customWidth="1"/>
    <col min="14" max="14" width="18.6640625" style="130" hidden="1"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f>B6</f>
        <v>2024</v>
      </c>
      <c r="M4" s="351"/>
      <c r="N4" s="351"/>
      <c r="O4" s="351"/>
    </row>
    <row r="5" spans="1:18" x14ac:dyDescent="0.3">
      <c r="K5" s="2" t="s">
        <v>538</v>
      </c>
      <c r="L5" s="2" t="s">
        <v>65</v>
      </c>
      <c r="M5" s="2" t="s">
        <v>66</v>
      </c>
      <c r="N5" s="2" t="s">
        <v>67</v>
      </c>
      <c r="O5" s="2" t="s">
        <v>374</v>
      </c>
    </row>
    <row r="6" spans="1:18" ht="14.4" x14ac:dyDescent="0.3">
      <c r="A6" s="250" t="s">
        <v>544</v>
      </c>
      <c r="B6" s="249">
        <v>2024</v>
      </c>
      <c r="K6" s="251" t="s">
        <v>536</v>
      </c>
      <c r="L6" s="246">
        <f>SUM(L7:L9)</f>
        <v>0</v>
      </c>
      <c r="M6" s="246">
        <f t="shared" ref="M6:N6" si="0">SUM(M7:M9)</f>
        <v>0</v>
      </c>
      <c r="N6" s="246">
        <f t="shared" si="0"/>
        <v>0</v>
      </c>
      <c r="O6" s="245" t="s">
        <v>384</v>
      </c>
    </row>
    <row r="7" spans="1:18" ht="14.4" x14ac:dyDescent="0.3">
      <c r="A7" s="250" t="s">
        <v>543</v>
      </c>
      <c r="B7" s="249"/>
      <c r="K7" s="5" t="s">
        <v>570</v>
      </c>
      <c r="L7" s="215">
        <f>SUM(L87,L97)</f>
        <v>0</v>
      </c>
      <c r="M7" s="215">
        <f t="shared" ref="M7:N7" si="1">SUM(M87,M97)</f>
        <v>0</v>
      </c>
      <c r="N7" s="215">
        <f t="shared" si="1"/>
        <v>0</v>
      </c>
      <c r="O7" s="5" t="s">
        <v>384</v>
      </c>
    </row>
    <row r="8" spans="1:18" x14ac:dyDescent="0.3">
      <c r="K8" s="5" t="s">
        <v>575</v>
      </c>
      <c r="L8" s="215">
        <f>SUM(L279,L288)</f>
        <v>0</v>
      </c>
      <c r="M8" s="215">
        <f t="shared" ref="M8:N8" si="2">SUM(M279,M288)</f>
        <v>0</v>
      </c>
      <c r="N8" s="215">
        <f t="shared" si="2"/>
        <v>0</v>
      </c>
      <c r="O8" s="5" t="s">
        <v>384</v>
      </c>
      <c r="P8" s="210"/>
      <c r="Q8" s="210"/>
      <c r="R8" s="210"/>
    </row>
    <row r="9" spans="1:18" x14ac:dyDescent="0.3">
      <c r="K9" s="5" t="s">
        <v>572</v>
      </c>
      <c r="L9" s="215">
        <f>SUM(L247,L253)</f>
        <v>0</v>
      </c>
      <c r="M9" s="215">
        <f t="shared" ref="M9:N9" si="3">SUM(M247,M253)</f>
        <v>0</v>
      </c>
      <c r="N9" s="215">
        <f t="shared" si="3"/>
        <v>0</v>
      </c>
      <c r="O9" s="5" t="s">
        <v>384</v>
      </c>
      <c r="P9" s="248"/>
      <c r="Q9" s="248"/>
      <c r="R9" s="248"/>
    </row>
    <row r="10" spans="1:18" x14ac:dyDescent="0.3">
      <c r="K10" s="251" t="s">
        <v>537</v>
      </c>
      <c r="L10" s="246">
        <f>SUM(L11:L12)</f>
        <v>0</v>
      </c>
      <c r="M10" s="246">
        <f t="shared" ref="M10:N10" si="4">SUM(M11:M12)</f>
        <v>0</v>
      </c>
      <c r="N10" s="246">
        <f t="shared" si="4"/>
        <v>0</v>
      </c>
      <c r="O10" s="245" t="s">
        <v>384</v>
      </c>
    </row>
    <row r="11" spans="1:18" x14ac:dyDescent="0.3">
      <c r="K11" s="5" t="s">
        <v>573</v>
      </c>
      <c r="L11" s="215">
        <f>SUM(L135,L152)</f>
        <v>0</v>
      </c>
      <c r="M11" s="215">
        <f t="shared" ref="M11:N11" si="5">SUM(M135,M152)</f>
        <v>0</v>
      </c>
      <c r="N11" s="215">
        <f t="shared" si="5"/>
        <v>0</v>
      </c>
      <c r="O11" s="5" t="s">
        <v>384</v>
      </c>
    </row>
    <row r="12" spans="1:18" x14ac:dyDescent="0.3">
      <c r="K12" s="5" t="s">
        <v>574</v>
      </c>
      <c r="L12" s="215">
        <f>SUM(L196,L215)</f>
        <v>0</v>
      </c>
      <c r="M12" s="215">
        <f t="shared" ref="M12" si="6">SUM(M196,M215)</f>
        <v>0</v>
      </c>
      <c r="N12" s="215">
        <f>SUM(N196,N215)</f>
        <v>0</v>
      </c>
      <c r="O12" s="5" t="s">
        <v>384</v>
      </c>
    </row>
    <row r="13" spans="1:18" ht="18" x14ac:dyDescent="0.3">
      <c r="B13" s="128"/>
      <c r="K13" s="252" t="s">
        <v>540</v>
      </c>
      <c r="L13" s="239">
        <f>SUM(L6,L10)</f>
        <v>0</v>
      </c>
      <c r="M13" s="239">
        <f>SUM(M6,M10)</f>
        <v>0</v>
      </c>
      <c r="N13" s="239">
        <f>SUM(N6,N10)</f>
        <v>0</v>
      </c>
      <c r="O13" s="238" t="s">
        <v>384</v>
      </c>
    </row>
    <row r="14" spans="1:18" ht="18" x14ac:dyDescent="0.35">
      <c r="A14" s="129"/>
      <c r="B14" s="128"/>
    </row>
    <row r="15" spans="1:18" ht="18" x14ac:dyDescent="0.3">
      <c r="B15" s="128"/>
      <c r="K15"/>
      <c r="L15"/>
      <c r="M15"/>
      <c r="N15"/>
      <c r="O15"/>
    </row>
    <row r="16" spans="1:18" ht="18" x14ac:dyDescent="0.35">
      <c r="A16" s="129"/>
      <c r="B16" s="128"/>
      <c r="K16"/>
      <c r="L16"/>
      <c r="M16"/>
      <c r="N16"/>
      <c r="O16"/>
    </row>
    <row r="17" spans="1:15" ht="18" x14ac:dyDescent="0.3">
      <c r="A17"/>
      <c r="B17" s="128"/>
      <c r="K17"/>
      <c r="L17"/>
      <c r="M17"/>
      <c r="N17"/>
      <c r="O17"/>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c r="G23" s="290"/>
      <c r="H23" s="290"/>
      <c r="I23" s="352" t="s">
        <v>2</v>
      </c>
      <c r="J23"/>
      <c r="K23" s="212" t="s">
        <v>431</v>
      </c>
      <c r="L23" s="268">
        <f>F23</f>
        <v>0</v>
      </c>
      <c r="M23" s="268">
        <f>G23</f>
        <v>0</v>
      </c>
      <c r="N23" s="268">
        <f>H23</f>
        <v>0</v>
      </c>
      <c r="O23" s="5" t="s">
        <v>238</v>
      </c>
    </row>
    <row r="24" spans="1:15" ht="14.4" x14ac:dyDescent="0.3">
      <c r="A24" s="325">
        <v>1</v>
      </c>
      <c r="B24" s="300">
        <v>1.2</v>
      </c>
      <c r="C24" s="301" t="s">
        <v>428</v>
      </c>
      <c r="D24" s="304" t="s">
        <v>4</v>
      </c>
      <c r="E24" s="300" t="s">
        <v>5</v>
      </c>
      <c r="F24" s="303"/>
      <c r="G24" s="303"/>
      <c r="H24" s="303"/>
      <c r="I24" s="352"/>
      <c r="J24"/>
      <c r="K24" s="5" t="s">
        <v>552</v>
      </c>
      <c r="L24" s="268">
        <f>F23*F24</f>
        <v>0</v>
      </c>
      <c r="M24" s="268">
        <f>G23*G24</f>
        <v>0</v>
      </c>
      <c r="N24" s="268">
        <f>H23*H24</f>
        <v>0</v>
      </c>
      <c r="O24" s="5" t="s">
        <v>238</v>
      </c>
    </row>
    <row r="25" spans="1:15" ht="14.4" x14ac:dyDescent="0.3">
      <c r="A25" s="325">
        <v>1</v>
      </c>
      <c r="B25" s="300">
        <v>1.3</v>
      </c>
      <c r="C25" s="301" t="s">
        <v>429</v>
      </c>
      <c r="D25" s="304" t="s">
        <v>4</v>
      </c>
      <c r="E25" s="300" t="s">
        <v>5</v>
      </c>
      <c r="F25" s="305"/>
      <c r="G25" s="303"/>
      <c r="H25" s="303"/>
      <c r="I25" s="353"/>
      <c r="J25"/>
      <c r="K25" s="5" t="s">
        <v>553</v>
      </c>
      <c r="L25" s="268">
        <f>F23*F25</f>
        <v>0</v>
      </c>
      <c r="M25" s="268">
        <f>G23*G25</f>
        <v>0</v>
      </c>
      <c r="N25" s="268">
        <f>H23*H25</f>
        <v>0</v>
      </c>
      <c r="O25" s="5" t="s">
        <v>238</v>
      </c>
    </row>
    <row r="26" spans="1:15" ht="14.4" x14ac:dyDescent="0.3">
      <c r="A26" s="284">
        <v>2</v>
      </c>
      <c r="B26" s="284">
        <v>2</v>
      </c>
      <c r="C26" s="285" t="s">
        <v>254</v>
      </c>
      <c r="D26" s="285"/>
      <c r="E26" s="284" t="s">
        <v>5</v>
      </c>
      <c r="F26" s="329">
        <f>SUM(F27:F30)</f>
        <v>0</v>
      </c>
      <c r="G26" s="329">
        <f>SUM(G27:G30)</f>
        <v>0</v>
      </c>
      <c r="H26" s="329">
        <f>SUM(H27:H30)</f>
        <v>0</v>
      </c>
      <c r="I26" s="354" t="s">
        <v>2</v>
      </c>
      <c r="J26"/>
      <c r="K26" s="212" t="str">
        <f t="shared" ref="K26:K52" si="7">C26</f>
        <v>Proporción de viviendas por sistema constructivo (formal)</v>
      </c>
      <c r="L26" s="268"/>
      <c r="M26" s="268"/>
      <c r="N26" s="268"/>
      <c r="O26" s="5"/>
    </row>
    <row r="27" spans="1:15" ht="15" customHeight="1" x14ac:dyDescent="0.3">
      <c r="A27" s="325">
        <v>2</v>
      </c>
      <c r="B27" s="300">
        <v>2.1</v>
      </c>
      <c r="C27" s="301" t="s">
        <v>6</v>
      </c>
      <c r="D27" s="301" t="s">
        <v>4</v>
      </c>
      <c r="E27" s="300" t="s">
        <v>5</v>
      </c>
      <c r="F27" s="302"/>
      <c r="G27" s="303"/>
      <c r="H27" s="303"/>
      <c r="I27" s="352"/>
      <c r="J27"/>
      <c r="K27" s="5" t="str">
        <f t="shared" si="7"/>
        <v>Mampostería estructural</v>
      </c>
      <c r="L27" s="268">
        <f t="shared" ref="L27:N30" si="8">F27*L$24</f>
        <v>0</v>
      </c>
      <c r="M27" s="268">
        <f t="shared" si="8"/>
        <v>0</v>
      </c>
      <c r="N27" s="268">
        <f t="shared" si="8"/>
        <v>0</v>
      </c>
      <c r="O27" s="5" t="s">
        <v>238</v>
      </c>
    </row>
    <row r="28" spans="1:15" ht="14.4" x14ac:dyDescent="0.3">
      <c r="A28" s="325">
        <v>2</v>
      </c>
      <c r="B28" s="300">
        <v>2.2000000000000002</v>
      </c>
      <c r="C28" s="301" t="s">
        <v>7</v>
      </c>
      <c r="D28" s="301" t="s">
        <v>4</v>
      </c>
      <c r="E28" s="300" t="s">
        <v>5</v>
      </c>
      <c r="F28" s="302"/>
      <c r="G28" s="303"/>
      <c r="H28" s="303"/>
      <c r="I28" s="352"/>
      <c r="J28"/>
      <c r="K28" s="5" t="str">
        <f t="shared" si="7"/>
        <v>Mampostería confinada</v>
      </c>
      <c r="L28" s="268">
        <f t="shared" si="8"/>
        <v>0</v>
      </c>
      <c r="M28" s="268">
        <f t="shared" si="8"/>
        <v>0</v>
      </c>
      <c r="N28" s="268">
        <f t="shared" si="8"/>
        <v>0</v>
      </c>
      <c r="O28" s="5" t="s">
        <v>238</v>
      </c>
    </row>
    <row r="29" spans="1:15" ht="14.4" x14ac:dyDescent="0.3">
      <c r="A29" s="325">
        <v>2</v>
      </c>
      <c r="B29" s="300">
        <v>2.2999999999999998</v>
      </c>
      <c r="C29" s="301" t="s">
        <v>8</v>
      </c>
      <c r="D29" s="301" t="s">
        <v>4</v>
      </c>
      <c r="E29" s="300" t="s">
        <v>5</v>
      </c>
      <c r="F29" s="302"/>
      <c r="G29" s="303"/>
      <c r="H29" s="303"/>
      <c r="I29" s="352"/>
      <c r="J29"/>
      <c r="K29" s="5" t="str">
        <f t="shared" si="7"/>
        <v>Sistema industrializado</v>
      </c>
      <c r="L29" s="268">
        <f t="shared" si="8"/>
        <v>0</v>
      </c>
      <c r="M29" s="268">
        <f t="shared" si="8"/>
        <v>0</v>
      </c>
      <c r="N29" s="268">
        <f t="shared" si="8"/>
        <v>0</v>
      </c>
      <c r="O29" s="5" t="s">
        <v>238</v>
      </c>
    </row>
    <row r="30" spans="1:15" ht="14.4" x14ac:dyDescent="0.3">
      <c r="A30" s="325">
        <v>2</v>
      </c>
      <c r="B30" s="300">
        <v>2.4</v>
      </c>
      <c r="C30" s="301" t="s">
        <v>9</v>
      </c>
      <c r="D30" s="301" t="s">
        <v>4</v>
      </c>
      <c r="E30" s="300" t="s">
        <v>5</v>
      </c>
      <c r="F30" s="302"/>
      <c r="G30" s="302"/>
      <c r="H30" s="302"/>
      <c r="I30" s="353"/>
      <c r="J30"/>
      <c r="K30" s="73" t="str">
        <f t="shared" si="7"/>
        <v>Otros</v>
      </c>
      <c r="L30" s="268">
        <f t="shared" si="8"/>
        <v>0</v>
      </c>
      <c r="M30" s="268">
        <f t="shared" si="8"/>
        <v>0</v>
      </c>
      <c r="N30" s="268">
        <f t="shared" si="8"/>
        <v>0</v>
      </c>
      <c r="O30" s="5" t="s">
        <v>238</v>
      </c>
    </row>
    <row r="31" spans="1:15" ht="14.4" x14ac:dyDescent="0.3">
      <c r="A31" s="284">
        <v>3</v>
      </c>
      <c r="B31" s="284">
        <v>3</v>
      </c>
      <c r="C31" s="289" t="s">
        <v>255</v>
      </c>
      <c r="D31" s="299"/>
      <c r="E31" s="284"/>
      <c r="F31" s="290"/>
      <c r="G31" s="290"/>
      <c r="H31" s="290"/>
      <c r="I31" s="354" t="s">
        <v>10</v>
      </c>
      <c r="J31"/>
      <c r="K31" s="212" t="str">
        <f t="shared" si="7"/>
        <v>Cantidad de material de construcción por unidad de vivienda, según sistema constructivo (formal)</v>
      </c>
      <c r="L31" s="268"/>
      <c r="M31" s="268"/>
      <c r="N31" s="268"/>
      <c r="O31" s="5"/>
    </row>
    <row r="32" spans="1:15" ht="14.4" x14ac:dyDescent="0.3">
      <c r="A32" s="325">
        <v>3</v>
      </c>
      <c r="B32" s="310">
        <v>3.1</v>
      </c>
      <c r="C32" s="311" t="s">
        <v>6</v>
      </c>
      <c r="D32" s="312"/>
      <c r="E32" s="310"/>
      <c r="F32" s="310"/>
      <c r="G32" s="310"/>
      <c r="H32" s="310"/>
      <c r="I32" s="352"/>
      <c r="J32"/>
      <c r="K32" s="73" t="str">
        <f t="shared" si="7"/>
        <v>Mampostería estructural</v>
      </c>
      <c r="L32" s="268"/>
      <c r="M32" s="268"/>
      <c r="N32" s="268"/>
      <c r="O32" s="5"/>
    </row>
    <row r="33" spans="1:15" ht="14.4" x14ac:dyDescent="0.3">
      <c r="A33" s="325">
        <v>3</v>
      </c>
      <c r="B33" s="306" t="s">
        <v>11</v>
      </c>
      <c r="C33" s="307" t="s">
        <v>12</v>
      </c>
      <c r="D33" s="308" t="s">
        <v>13</v>
      </c>
      <c r="E33" s="306" t="s">
        <v>14</v>
      </c>
      <c r="F33" s="309"/>
      <c r="G33" s="309"/>
      <c r="H33" s="306"/>
      <c r="I33" s="352"/>
      <c r="J33"/>
      <c r="K33" s="5" t="str">
        <f t="shared" si="7"/>
        <v>Acero</v>
      </c>
      <c r="L33" s="268">
        <f>F33*$L$27</f>
        <v>0</v>
      </c>
      <c r="M33" s="268">
        <f>G33*$M$27</f>
        <v>0</v>
      </c>
      <c r="N33" s="268">
        <f>H33*$N$27</f>
        <v>0</v>
      </c>
      <c r="O33" s="5" t="s">
        <v>236</v>
      </c>
    </row>
    <row r="34" spans="1:15" ht="14.4" x14ac:dyDescent="0.3">
      <c r="A34" s="325">
        <v>3</v>
      </c>
      <c r="B34" s="306" t="s">
        <v>15</v>
      </c>
      <c r="C34" s="307" t="s">
        <v>16</v>
      </c>
      <c r="D34" s="308" t="s">
        <v>13</v>
      </c>
      <c r="E34" s="306" t="s">
        <v>17</v>
      </c>
      <c r="F34" s="309"/>
      <c r="G34" s="309"/>
      <c r="H34" s="306"/>
      <c r="I34" s="352"/>
      <c r="J34"/>
      <c r="K34" s="5" t="str">
        <f t="shared" si="7"/>
        <v>Concreto</v>
      </c>
      <c r="L34" s="268">
        <f>F34*$L$27</f>
        <v>0</v>
      </c>
      <c r="M34" s="268">
        <f>G34*$M$27</f>
        <v>0</v>
      </c>
      <c r="N34" s="268">
        <f>H34*$N$27</f>
        <v>0</v>
      </c>
      <c r="O34" s="5" t="s">
        <v>237</v>
      </c>
    </row>
    <row r="35" spans="1:15" ht="14.4" x14ac:dyDescent="0.3">
      <c r="A35" s="325">
        <v>3</v>
      </c>
      <c r="B35" s="306" t="s">
        <v>18</v>
      </c>
      <c r="C35" s="307" t="s">
        <v>19</v>
      </c>
      <c r="D35" s="308" t="s">
        <v>13</v>
      </c>
      <c r="E35" s="306" t="s">
        <v>14</v>
      </c>
      <c r="F35" s="309"/>
      <c r="G35" s="309"/>
      <c r="H35" s="306"/>
      <c r="I35" s="352"/>
      <c r="J35"/>
      <c r="K35" s="5" t="str">
        <f t="shared" si="7"/>
        <v>Ladrillo</v>
      </c>
      <c r="L35" s="268">
        <f>F35*$L$27</f>
        <v>0</v>
      </c>
      <c r="M35" s="268">
        <f>G35*$M$27</f>
        <v>0</v>
      </c>
      <c r="N35" s="268">
        <f>H35*$N$27</f>
        <v>0</v>
      </c>
      <c r="O35" s="5" t="s">
        <v>236</v>
      </c>
    </row>
    <row r="36" spans="1:15" ht="14.4" x14ac:dyDescent="0.3">
      <c r="A36" s="325">
        <v>3</v>
      </c>
      <c r="B36" s="306" t="s">
        <v>20</v>
      </c>
      <c r="C36" s="307" t="s">
        <v>21</v>
      </c>
      <c r="D36" s="308" t="s">
        <v>13</v>
      </c>
      <c r="E36" s="306" t="s">
        <v>14</v>
      </c>
      <c r="F36" s="309"/>
      <c r="G36" s="309"/>
      <c r="H36" s="306"/>
      <c r="I36" s="352"/>
      <c r="J36"/>
      <c r="K36" s="5" t="str">
        <f t="shared" si="7"/>
        <v>Vidrio</v>
      </c>
      <c r="L36" s="268">
        <f>F36*$L$27</f>
        <v>0</v>
      </c>
      <c r="M36" s="268">
        <f>G36*$M$27</f>
        <v>0</v>
      </c>
      <c r="N36" s="268">
        <f>H36*$N$27</f>
        <v>0</v>
      </c>
      <c r="O36" s="5" t="s">
        <v>236</v>
      </c>
    </row>
    <row r="37" spans="1:15" ht="14.4" x14ac:dyDescent="0.3">
      <c r="A37" s="325">
        <v>3</v>
      </c>
      <c r="B37" s="310">
        <v>3.2</v>
      </c>
      <c r="C37" s="311" t="s">
        <v>7</v>
      </c>
      <c r="D37" s="312"/>
      <c r="E37" s="310"/>
      <c r="F37" s="313"/>
      <c r="G37" s="313"/>
      <c r="H37" s="310"/>
      <c r="I37" s="352"/>
      <c r="J37"/>
      <c r="K37" s="73" t="str">
        <f t="shared" si="7"/>
        <v>Mampostería confinada</v>
      </c>
      <c r="L37" s="268"/>
      <c r="M37" s="268"/>
      <c r="N37" s="268"/>
      <c r="O37" s="5"/>
    </row>
    <row r="38" spans="1:15" ht="14.4" x14ac:dyDescent="0.3">
      <c r="A38" s="325">
        <v>3</v>
      </c>
      <c r="B38" s="306" t="s">
        <v>22</v>
      </c>
      <c r="C38" s="307" t="s">
        <v>12</v>
      </c>
      <c r="D38" s="308" t="s">
        <v>13</v>
      </c>
      <c r="E38" s="306" t="s">
        <v>14</v>
      </c>
      <c r="F38" s="309"/>
      <c r="G38" s="309"/>
      <c r="H38" s="306"/>
      <c r="I38" s="352"/>
      <c r="J38"/>
      <c r="K38" s="5" t="str">
        <f t="shared" si="7"/>
        <v>Acero</v>
      </c>
      <c r="L38" s="268">
        <f>F38*$L$28</f>
        <v>0</v>
      </c>
      <c r="M38" s="268">
        <f>G38*$M$28</f>
        <v>0</v>
      </c>
      <c r="N38" s="268">
        <f>H38*$N$28</f>
        <v>0</v>
      </c>
      <c r="O38" s="5" t="s">
        <v>236</v>
      </c>
    </row>
    <row r="39" spans="1:15" ht="14.4" x14ac:dyDescent="0.3">
      <c r="A39" s="325">
        <v>3</v>
      </c>
      <c r="B39" s="306" t="s">
        <v>23</v>
      </c>
      <c r="C39" s="307" t="s">
        <v>16</v>
      </c>
      <c r="D39" s="308" t="s">
        <v>13</v>
      </c>
      <c r="E39" s="306" t="s">
        <v>17</v>
      </c>
      <c r="F39" s="309"/>
      <c r="G39" s="309"/>
      <c r="H39" s="306"/>
      <c r="I39" s="352"/>
      <c r="J39"/>
      <c r="K39" s="5" t="str">
        <f t="shared" si="7"/>
        <v>Concreto</v>
      </c>
      <c r="L39" s="268">
        <f>F39*$L$28</f>
        <v>0</v>
      </c>
      <c r="M39" s="268">
        <f>G39*$M$28</f>
        <v>0</v>
      </c>
      <c r="N39" s="268">
        <f>H39*$N$28</f>
        <v>0</v>
      </c>
      <c r="O39" s="5" t="s">
        <v>237</v>
      </c>
    </row>
    <row r="40" spans="1:15" ht="14.4" x14ac:dyDescent="0.3">
      <c r="A40" s="325">
        <v>3</v>
      </c>
      <c r="B40" s="306" t="s">
        <v>24</v>
      </c>
      <c r="C40" s="307" t="s">
        <v>19</v>
      </c>
      <c r="D40" s="308" t="s">
        <v>13</v>
      </c>
      <c r="E40" s="306" t="s">
        <v>14</v>
      </c>
      <c r="F40" s="309"/>
      <c r="G40" s="309"/>
      <c r="H40" s="306"/>
      <c r="I40" s="352"/>
      <c r="J40"/>
      <c r="K40" s="5" t="str">
        <f t="shared" si="7"/>
        <v>Ladrillo</v>
      </c>
      <c r="L40" s="268">
        <f>F40*$L$28</f>
        <v>0</v>
      </c>
      <c r="M40" s="268">
        <f>G40*$M$28</f>
        <v>0</v>
      </c>
      <c r="N40" s="268">
        <f>H40*$N$28</f>
        <v>0</v>
      </c>
      <c r="O40" s="5" t="s">
        <v>236</v>
      </c>
    </row>
    <row r="41" spans="1:15" ht="14.4" x14ac:dyDescent="0.3">
      <c r="A41" s="325">
        <v>3</v>
      </c>
      <c r="B41" s="306" t="s">
        <v>25</v>
      </c>
      <c r="C41" s="307" t="s">
        <v>21</v>
      </c>
      <c r="D41" s="308" t="s">
        <v>13</v>
      </c>
      <c r="E41" s="306" t="s">
        <v>14</v>
      </c>
      <c r="F41" s="309"/>
      <c r="G41" s="309"/>
      <c r="H41" s="306"/>
      <c r="I41" s="352"/>
      <c r="J41"/>
      <c r="K41" s="5" t="str">
        <f t="shared" si="7"/>
        <v>Vidrio</v>
      </c>
      <c r="L41" s="268">
        <f>F41*$L$28</f>
        <v>0</v>
      </c>
      <c r="M41" s="268">
        <f>G41*$M$28</f>
        <v>0</v>
      </c>
      <c r="N41" s="268">
        <f>H41*$N$28</f>
        <v>0</v>
      </c>
      <c r="O41" s="5" t="s">
        <v>236</v>
      </c>
    </row>
    <row r="42" spans="1:15" ht="14.4" x14ac:dyDescent="0.3">
      <c r="A42" s="325">
        <v>3</v>
      </c>
      <c r="B42" s="310">
        <v>3.3</v>
      </c>
      <c r="C42" s="311" t="s">
        <v>8</v>
      </c>
      <c r="D42" s="312"/>
      <c r="E42" s="310"/>
      <c r="F42" s="313"/>
      <c r="G42" s="313"/>
      <c r="H42" s="310"/>
      <c r="I42" s="352"/>
      <c r="J42"/>
      <c r="K42" s="73" t="str">
        <f t="shared" si="7"/>
        <v>Sistema industrializado</v>
      </c>
      <c r="L42" s="268"/>
      <c r="M42" s="268"/>
      <c r="N42" s="268"/>
      <c r="O42" s="5"/>
    </row>
    <row r="43" spans="1:15" ht="14.4" x14ac:dyDescent="0.3">
      <c r="A43" s="325">
        <v>3</v>
      </c>
      <c r="B43" s="306" t="s">
        <v>26</v>
      </c>
      <c r="C43" s="307" t="s">
        <v>12</v>
      </c>
      <c r="D43" s="308" t="s">
        <v>13</v>
      </c>
      <c r="E43" s="306" t="s">
        <v>14</v>
      </c>
      <c r="F43" s="309"/>
      <c r="G43" s="309"/>
      <c r="H43" s="306"/>
      <c r="I43" s="352"/>
      <c r="J43"/>
      <c r="K43" s="5" t="str">
        <f t="shared" si="7"/>
        <v>Acero</v>
      </c>
      <c r="L43" s="268">
        <f>F43*$L$29</f>
        <v>0</v>
      </c>
      <c r="M43" s="268">
        <f>G43*$M$29</f>
        <v>0</v>
      </c>
      <c r="N43" s="268">
        <f>H43*$N$29</f>
        <v>0</v>
      </c>
      <c r="O43" s="5" t="s">
        <v>236</v>
      </c>
    </row>
    <row r="44" spans="1:15" ht="14.4" x14ac:dyDescent="0.3">
      <c r="A44" s="325">
        <v>3</v>
      </c>
      <c r="B44" s="306" t="s">
        <v>27</v>
      </c>
      <c r="C44" s="307" t="s">
        <v>16</v>
      </c>
      <c r="D44" s="308" t="s">
        <v>13</v>
      </c>
      <c r="E44" s="306" t="s">
        <v>17</v>
      </c>
      <c r="F44" s="309"/>
      <c r="G44" s="309"/>
      <c r="H44" s="306"/>
      <c r="I44" s="352"/>
      <c r="J44"/>
      <c r="K44" s="5" t="str">
        <f t="shared" si="7"/>
        <v>Concreto</v>
      </c>
      <c r="L44" s="268">
        <f>F44*$L$29</f>
        <v>0</v>
      </c>
      <c r="M44" s="268">
        <f>G44*$M$29</f>
        <v>0</v>
      </c>
      <c r="N44" s="268">
        <f>H44*$N$29</f>
        <v>0</v>
      </c>
      <c r="O44" s="5" t="s">
        <v>237</v>
      </c>
    </row>
    <row r="45" spans="1:15" ht="14.4" x14ac:dyDescent="0.3">
      <c r="A45" s="325">
        <v>3</v>
      </c>
      <c r="B45" s="306" t="s">
        <v>28</v>
      </c>
      <c r="C45" s="307" t="s">
        <v>19</v>
      </c>
      <c r="D45" s="308" t="s">
        <v>13</v>
      </c>
      <c r="E45" s="306" t="s">
        <v>14</v>
      </c>
      <c r="F45" s="309"/>
      <c r="G45" s="309"/>
      <c r="H45" s="306"/>
      <c r="I45" s="352"/>
      <c r="J45"/>
      <c r="K45" s="5" t="str">
        <f t="shared" si="7"/>
        <v>Ladrillo</v>
      </c>
      <c r="L45" s="268">
        <f>F45*$L$29</f>
        <v>0</v>
      </c>
      <c r="M45" s="268">
        <f>G45*$M$29</f>
        <v>0</v>
      </c>
      <c r="N45" s="268">
        <f>H45*$N$29</f>
        <v>0</v>
      </c>
      <c r="O45" s="5" t="s">
        <v>236</v>
      </c>
    </row>
    <row r="46" spans="1:15" ht="14.4" x14ac:dyDescent="0.3">
      <c r="A46" s="325">
        <v>3</v>
      </c>
      <c r="B46" s="306" t="s">
        <v>29</v>
      </c>
      <c r="C46" s="307" t="s">
        <v>21</v>
      </c>
      <c r="D46" s="308" t="s">
        <v>13</v>
      </c>
      <c r="E46" s="306" t="s">
        <v>14</v>
      </c>
      <c r="F46" s="309"/>
      <c r="G46" s="309"/>
      <c r="H46" s="306"/>
      <c r="I46" s="352"/>
      <c r="J46"/>
      <c r="K46" s="5" t="str">
        <f t="shared" si="7"/>
        <v>Vidrio</v>
      </c>
      <c r="L46" s="268">
        <f>F46*$L$29</f>
        <v>0</v>
      </c>
      <c r="M46" s="268">
        <f>G46*$M$29</f>
        <v>0</v>
      </c>
      <c r="N46" s="268">
        <f>H46*$N$29</f>
        <v>0</v>
      </c>
      <c r="O46" s="5" t="s">
        <v>236</v>
      </c>
    </row>
    <row r="47" spans="1:15" ht="14.4" x14ac:dyDescent="0.3">
      <c r="A47" s="325">
        <v>3</v>
      </c>
      <c r="B47" s="310">
        <v>3.4</v>
      </c>
      <c r="C47" s="311" t="s">
        <v>9</v>
      </c>
      <c r="D47" s="312"/>
      <c r="E47" s="310"/>
      <c r="F47" s="310"/>
      <c r="G47" s="310"/>
      <c r="H47" s="310"/>
      <c r="I47" s="352"/>
      <c r="J47"/>
      <c r="K47" s="73" t="str">
        <f t="shared" si="7"/>
        <v>Otros</v>
      </c>
      <c r="L47" s="269"/>
      <c r="M47" s="268"/>
      <c r="N47" s="268"/>
      <c r="O47" s="5"/>
    </row>
    <row r="48" spans="1:15" ht="14.4" x14ac:dyDescent="0.3">
      <c r="A48" s="325">
        <v>3</v>
      </c>
      <c r="B48" s="306" t="s">
        <v>30</v>
      </c>
      <c r="C48" s="307" t="s">
        <v>12</v>
      </c>
      <c r="D48" s="308" t="s">
        <v>13</v>
      </c>
      <c r="E48" s="306" t="s">
        <v>14</v>
      </c>
      <c r="F48" s="306"/>
      <c r="G48" s="306"/>
      <c r="H48" s="306"/>
      <c r="I48" s="352"/>
      <c r="J48"/>
      <c r="K48" s="5" t="str">
        <f t="shared" si="7"/>
        <v>Acero</v>
      </c>
      <c r="L48" s="272"/>
      <c r="M48" s="272"/>
      <c r="N48" s="272"/>
      <c r="O48" s="5" t="s">
        <v>236</v>
      </c>
    </row>
    <row r="49" spans="1:18" ht="14.4" x14ac:dyDescent="0.3">
      <c r="A49" s="325">
        <v>3</v>
      </c>
      <c r="B49" s="306" t="s">
        <v>32</v>
      </c>
      <c r="C49" s="307" t="s">
        <v>16</v>
      </c>
      <c r="D49" s="308" t="s">
        <v>13</v>
      </c>
      <c r="E49" s="306" t="s">
        <v>17</v>
      </c>
      <c r="F49" s="306"/>
      <c r="G49" s="306"/>
      <c r="H49" s="306"/>
      <c r="I49" s="352"/>
      <c r="J49"/>
      <c r="K49" s="5" t="str">
        <f t="shared" si="7"/>
        <v>Concreto</v>
      </c>
      <c r="L49" s="272"/>
      <c r="M49" s="272"/>
      <c r="N49" s="272"/>
      <c r="O49" s="5" t="s">
        <v>237</v>
      </c>
    </row>
    <row r="50" spans="1:18" ht="14.4" x14ac:dyDescent="0.3">
      <c r="A50" s="325">
        <v>3</v>
      </c>
      <c r="B50" s="306" t="s">
        <v>33</v>
      </c>
      <c r="C50" s="307" t="s">
        <v>19</v>
      </c>
      <c r="D50" s="308" t="s">
        <v>13</v>
      </c>
      <c r="E50" s="306" t="s">
        <v>14</v>
      </c>
      <c r="F50" s="306"/>
      <c r="G50" s="306"/>
      <c r="H50" s="306"/>
      <c r="I50" s="352"/>
      <c r="J50"/>
      <c r="K50" s="5" t="str">
        <f t="shared" si="7"/>
        <v>Ladrillo</v>
      </c>
      <c r="L50" s="272"/>
      <c r="M50" s="272"/>
      <c r="N50" s="272"/>
      <c r="O50" s="5" t="s">
        <v>236</v>
      </c>
    </row>
    <row r="51" spans="1:18" ht="14.4" x14ac:dyDescent="0.3">
      <c r="A51" s="325">
        <v>3</v>
      </c>
      <c r="B51" s="306" t="s">
        <v>34</v>
      </c>
      <c r="C51" s="307" t="s">
        <v>21</v>
      </c>
      <c r="D51" s="308" t="s">
        <v>13</v>
      </c>
      <c r="E51" s="306" t="s">
        <v>14</v>
      </c>
      <c r="F51" s="306"/>
      <c r="G51" s="306"/>
      <c r="H51" s="306"/>
      <c r="I51" s="353"/>
      <c r="J51"/>
      <c r="K51" s="5" t="str">
        <f t="shared" si="7"/>
        <v>Vidrio</v>
      </c>
      <c r="L51" s="272"/>
      <c r="M51" s="272"/>
      <c r="N51" s="272"/>
      <c r="O51" s="5" t="s">
        <v>236</v>
      </c>
    </row>
    <row r="52" spans="1:18" ht="14.4" x14ac:dyDescent="0.3">
      <c r="A52" s="284">
        <v>4</v>
      </c>
      <c r="B52" s="284">
        <v>4</v>
      </c>
      <c r="C52" s="285" t="s">
        <v>35</v>
      </c>
      <c r="D52" s="320" t="s">
        <v>36</v>
      </c>
      <c r="E52" s="284"/>
      <c r="F52" s="284"/>
      <c r="G52" s="284"/>
      <c r="H52" s="284"/>
      <c r="I52" s="354" t="s">
        <v>10</v>
      </c>
      <c r="J52"/>
      <c r="K52" s="212" t="str">
        <f t="shared" si="7"/>
        <v>Huella de carbono de los materiales en etapa de producto - Módulos A1-A3</v>
      </c>
      <c r="L52" s="268"/>
      <c r="M52" s="268"/>
      <c r="N52" s="268"/>
      <c r="O52" s="5"/>
    </row>
    <row r="53" spans="1:18" ht="14.4" x14ac:dyDescent="0.3">
      <c r="A53" s="325">
        <v>4</v>
      </c>
      <c r="B53" s="291">
        <v>4.0999999999999996</v>
      </c>
      <c r="C53" s="292" t="s">
        <v>12</v>
      </c>
      <c r="D53" s="314" t="s">
        <v>36</v>
      </c>
      <c r="E53" s="291" t="s">
        <v>407</v>
      </c>
      <c r="F53" s="315"/>
      <c r="G53" s="315"/>
      <c r="H53" s="315"/>
      <c r="I53" s="352"/>
      <c r="J53"/>
      <c r="K53" s="5" t="s">
        <v>335</v>
      </c>
      <c r="L53" s="268">
        <f>F53*SUM(L33,L38,L43)*1000</f>
        <v>0</v>
      </c>
      <c r="M53" s="268">
        <f>G53*SUM(M33,M38,M43)*1000</f>
        <v>0</v>
      </c>
      <c r="N53" s="268">
        <f>H53*SUM(N33,N38,N43)*1000</f>
        <v>0</v>
      </c>
      <c r="O53" s="5" t="s">
        <v>333</v>
      </c>
    </row>
    <row r="54" spans="1:18" ht="14.4" x14ac:dyDescent="0.3">
      <c r="A54" s="325">
        <v>4</v>
      </c>
      <c r="B54" s="291">
        <v>4.2</v>
      </c>
      <c r="C54" s="292" t="s">
        <v>16</v>
      </c>
      <c r="D54" s="314" t="s">
        <v>36</v>
      </c>
      <c r="E54" s="291" t="s">
        <v>340</v>
      </c>
      <c r="F54" s="315"/>
      <c r="G54" s="315"/>
      <c r="H54" s="315"/>
      <c r="I54" s="352"/>
      <c r="J54"/>
      <c r="K54" s="5" t="s">
        <v>336</v>
      </c>
      <c r="L54" s="268">
        <f>F54*SUM(L34,L39,L44)</f>
        <v>0</v>
      </c>
      <c r="M54" s="268">
        <f>G54*SUM(M34,M39,M44)</f>
        <v>0</v>
      </c>
      <c r="N54" s="268">
        <f>H54*SUM(N34,N39,N44)</f>
        <v>0</v>
      </c>
      <c r="O54" s="5" t="s">
        <v>333</v>
      </c>
    </row>
    <row r="55" spans="1:18" x14ac:dyDescent="0.3">
      <c r="A55" s="325">
        <v>4</v>
      </c>
      <c r="B55" s="291">
        <v>4.3</v>
      </c>
      <c r="C55" s="292" t="s">
        <v>19</v>
      </c>
      <c r="D55" s="314" t="s">
        <v>36</v>
      </c>
      <c r="E55" s="291" t="s">
        <v>407</v>
      </c>
      <c r="F55" s="315"/>
      <c r="G55" s="315"/>
      <c r="H55" s="315"/>
      <c r="I55" s="352"/>
      <c r="J55" s="123"/>
      <c r="K55" s="5" t="s">
        <v>337</v>
      </c>
      <c r="L55" s="268">
        <f t="shared" ref="L55:N56" si="9">F55*SUM(L35,L40,L45)*1000</f>
        <v>0</v>
      </c>
      <c r="M55" s="268">
        <f t="shared" si="9"/>
        <v>0</v>
      </c>
      <c r="N55" s="268">
        <f t="shared" si="9"/>
        <v>0</v>
      </c>
      <c r="O55" s="5" t="s">
        <v>333</v>
      </c>
    </row>
    <row r="56" spans="1:18" x14ac:dyDescent="0.3">
      <c r="A56" s="325">
        <v>4</v>
      </c>
      <c r="B56" s="291">
        <v>4.4000000000000004</v>
      </c>
      <c r="C56" s="292" t="s">
        <v>21</v>
      </c>
      <c r="D56" s="314" t="s">
        <v>36</v>
      </c>
      <c r="E56" s="291" t="s">
        <v>407</v>
      </c>
      <c r="F56" s="315"/>
      <c r="G56" s="315"/>
      <c r="H56" s="315"/>
      <c r="I56" s="352"/>
      <c r="J56" s="123"/>
      <c r="K56" s="5" t="s">
        <v>334</v>
      </c>
      <c r="L56" s="268">
        <f t="shared" si="9"/>
        <v>0</v>
      </c>
      <c r="M56" s="268">
        <f t="shared" si="9"/>
        <v>0</v>
      </c>
      <c r="N56" s="268">
        <f t="shared" si="9"/>
        <v>0</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8"/>
      <c r="M57" s="271"/>
      <c r="N57" s="271"/>
      <c r="O57" s="5"/>
      <c r="Q57" s="130"/>
      <c r="R57" s="130"/>
    </row>
    <row r="58" spans="1:18" x14ac:dyDescent="0.3">
      <c r="A58" s="325">
        <v>4</v>
      </c>
      <c r="B58" s="291" t="s">
        <v>41</v>
      </c>
      <c r="C58" s="316" t="s">
        <v>12</v>
      </c>
      <c r="D58" s="317" t="s">
        <v>42</v>
      </c>
      <c r="E58" s="291" t="s">
        <v>37</v>
      </c>
      <c r="F58" s="318"/>
      <c r="G58" s="318"/>
      <c r="H58" s="318"/>
      <c r="I58" s="352"/>
      <c r="J58" s="123"/>
      <c r="K58" s="5" t="s">
        <v>335</v>
      </c>
      <c r="L58" s="268">
        <f t="shared" ref="L58:N61" si="10">F58*SUM(L33,L38,L43)</f>
        <v>0</v>
      </c>
      <c r="M58" s="268">
        <f t="shared" si="10"/>
        <v>0</v>
      </c>
      <c r="N58" s="268">
        <f t="shared" si="10"/>
        <v>0</v>
      </c>
      <c r="O58" s="5" t="s">
        <v>333</v>
      </c>
    </row>
    <row r="59" spans="1:18" x14ac:dyDescent="0.3">
      <c r="A59" s="325">
        <v>4</v>
      </c>
      <c r="B59" s="291" t="s">
        <v>43</v>
      </c>
      <c r="C59" s="292" t="s">
        <v>16</v>
      </c>
      <c r="D59" s="317" t="s">
        <v>42</v>
      </c>
      <c r="E59" s="291" t="s">
        <v>38</v>
      </c>
      <c r="F59" s="318"/>
      <c r="G59" s="318"/>
      <c r="H59" s="318"/>
      <c r="I59" s="352"/>
      <c r="J59" s="123"/>
      <c r="K59" s="5" t="s">
        <v>336</v>
      </c>
      <c r="L59" s="268">
        <f t="shared" si="10"/>
        <v>0</v>
      </c>
      <c r="M59" s="268">
        <f t="shared" si="10"/>
        <v>0</v>
      </c>
      <c r="N59" s="268">
        <f t="shared" si="10"/>
        <v>0</v>
      </c>
      <c r="O59" s="5" t="s">
        <v>333</v>
      </c>
    </row>
    <row r="60" spans="1:18" x14ac:dyDescent="0.3">
      <c r="A60" s="325">
        <v>4</v>
      </c>
      <c r="B60" s="291" t="s">
        <v>44</v>
      </c>
      <c r="C60" s="292" t="s">
        <v>19</v>
      </c>
      <c r="D60" s="317" t="s">
        <v>42</v>
      </c>
      <c r="E60" s="291" t="s">
        <v>37</v>
      </c>
      <c r="F60" s="318"/>
      <c r="G60" s="318"/>
      <c r="H60" s="318"/>
      <c r="I60" s="352"/>
      <c r="J60" s="123"/>
      <c r="K60" s="5" t="s">
        <v>337</v>
      </c>
      <c r="L60" s="268">
        <f t="shared" si="10"/>
        <v>0</v>
      </c>
      <c r="M60" s="268">
        <f t="shared" si="10"/>
        <v>0</v>
      </c>
      <c r="N60" s="268">
        <f t="shared" si="10"/>
        <v>0</v>
      </c>
      <c r="O60" s="5" t="s">
        <v>333</v>
      </c>
    </row>
    <row r="61" spans="1:18" x14ac:dyDescent="0.3">
      <c r="A61" s="325">
        <v>4</v>
      </c>
      <c r="B61" s="291" t="s">
        <v>45</v>
      </c>
      <c r="C61" s="292" t="s">
        <v>21</v>
      </c>
      <c r="D61" s="317" t="s">
        <v>42</v>
      </c>
      <c r="E61" s="291" t="s">
        <v>37</v>
      </c>
      <c r="F61" s="318"/>
      <c r="G61" s="318"/>
      <c r="H61" s="318"/>
      <c r="I61" s="353"/>
      <c r="J61" s="123"/>
      <c r="K61" s="5" t="s">
        <v>334</v>
      </c>
      <c r="L61" s="268">
        <f t="shared" si="10"/>
        <v>0</v>
      </c>
      <c r="M61" s="268">
        <f t="shared" si="10"/>
        <v>0</v>
      </c>
      <c r="N61" s="268">
        <f t="shared" si="10"/>
        <v>0</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11">C62</f>
        <v>Consumo energético construcción por unidad de vivienda y sistema constructivo - Módulo A5</v>
      </c>
      <c r="L62" s="268"/>
      <c r="M62" s="271"/>
      <c r="N62" s="271"/>
      <c r="O62" s="5"/>
    </row>
    <row r="63" spans="1:18" x14ac:dyDescent="0.3">
      <c r="A63" s="325">
        <v>5</v>
      </c>
      <c r="B63" s="294">
        <v>5.0999999999999996</v>
      </c>
      <c r="C63" s="295" t="s">
        <v>6</v>
      </c>
      <c r="D63" s="323"/>
      <c r="E63" s="294"/>
      <c r="F63" s="294"/>
      <c r="G63" s="294"/>
      <c r="H63" s="294"/>
      <c r="I63" s="352"/>
      <c r="J63" s="123"/>
      <c r="K63" s="73" t="str">
        <f t="shared" si="11"/>
        <v>Mampostería estructural</v>
      </c>
      <c r="L63" s="268"/>
      <c r="M63" s="268"/>
      <c r="N63" s="268"/>
      <c r="O63" s="5"/>
    </row>
    <row r="64" spans="1:18" x14ac:dyDescent="0.3">
      <c r="A64" s="325">
        <v>5</v>
      </c>
      <c r="B64" s="291" t="s">
        <v>47</v>
      </c>
      <c r="C64" s="292" t="s">
        <v>48</v>
      </c>
      <c r="D64" s="314" t="s">
        <v>49</v>
      </c>
      <c r="E64" s="291" t="s">
        <v>368</v>
      </c>
      <c r="F64" s="322"/>
      <c r="G64" s="322"/>
      <c r="H64" s="322"/>
      <c r="I64" s="352"/>
      <c r="J64" s="123"/>
      <c r="K64" s="5" t="str">
        <f t="shared" si="11"/>
        <v xml:space="preserve">Electricidad </v>
      </c>
      <c r="L64" s="268">
        <f>F64*$L$27</f>
        <v>0</v>
      </c>
      <c r="M64" s="268">
        <f>G64*$M$27</f>
        <v>0</v>
      </c>
      <c r="N64" s="268">
        <f>H64*$N$27</f>
        <v>0</v>
      </c>
      <c r="O64" s="5" t="s">
        <v>370</v>
      </c>
    </row>
    <row r="65" spans="1:15" x14ac:dyDescent="0.3">
      <c r="A65" s="325">
        <v>5</v>
      </c>
      <c r="B65" s="291" t="s">
        <v>51</v>
      </c>
      <c r="C65" s="292" t="s">
        <v>52</v>
      </c>
      <c r="D65" s="314" t="s">
        <v>49</v>
      </c>
      <c r="E65" s="291" t="s">
        <v>369</v>
      </c>
      <c r="F65" s="322"/>
      <c r="G65" s="322"/>
      <c r="H65" s="322"/>
      <c r="I65" s="352"/>
      <c r="J65" s="123"/>
      <c r="K65" s="5" t="str">
        <f t="shared" si="11"/>
        <v>Gasolina</v>
      </c>
      <c r="L65" s="268">
        <f>F65*$L$27</f>
        <v>0</v>
      </c>
      <c r="M65" s="268">
        <f>G65*$M$27</f>
        <v>0</v>
      </c>
      <c r="N65" s="268">
        <f>H65*$N$27</f>
        <v>0</v>
      </c>
      <c r="O65" s="5" t="s">
        <v>371</v>
      </c>
    </row>
    <row r="66" spans="1:15" x14ac:dyDescent="0.3">
      <c r="A66" s="325">
        <v>5</v>
      </c>
      <c r="B66" s="291" t="s">
        <v>53</v>
      </c>
      <c r="C66" s="292" t="s">
        <v>54</v>
      </c>
      <c r="D66" s="314" t="s">
        <v>49</v>
      </c>
      <c r="E66" s="291" t="s">
        <v>369</v>
      </c>
      <c r="F66" s="322"/>
      <c r="G66" s="322"/>
      <c r="H66" s="322"/>
      <c r="I66" s="352"/>
      <c r="J66" s="123"/>
      <c r="K66" s="5" t="str">
        <f t="shared" si="11"/>
        <v>ACPM</v>
      </c>
      <c r="L66" s="268">
        <f>F66*$L$27</f>
        <v>0</v>
      </c>
      <c r="M66" s="268">
        <f>G66*$M$27</f>
        <v>0</v>
      </c>
      <c r="N66" s="268">
        <f>H66*$N$27</f>
        <v>0</v>
      </c>
      <c r="O66" s="5" t="s">
        <v>371</v>
      </c>
    </row>
    <row r="67" spans="1:15" x14ac:dyDescent="0.3">
      <c r="A67" s="325">
        <v>5</v>
      </c>
      <c r="B67" s="294">
        <v>5.2</v>
      </c>
      <c r="C67" s="295" t="s">
        <v>7</v>
      </c>
      <c r="D67" s="295"/>
      <c r="E67" s="294"/>
      <c r="F67" s="324"/>
      <c r="G67" s="324"/>
      <c r="H67" s="324"/>
      <c r="I67" s="352"/>
      <c r="J67" s="123"/>
      <c r="K67" s="73" t="str">
        <f t="shared" si="11"/>
        <v>Mampostería confinada</v>
      </c>
      <c r="L67" s="268"/>
      <c r="M67" s="268"/>
      <c r="N67" s="268"/>
      <c r="O67" s="5"/>
    </row>
    <row r="68" spans="1:15" x14ac:dyDescent="0.3">
      <c r="A68" s="325">
        <v>5</v>
      </c>
      <c r="B68" s="291" t="s">
        <v>55</v>
      </c>
      <c r="C68" s="292" t="s">
        <v>48</v>
      </c>
      <c r="D68" s="314" t="s">
        <v>49</v>
      </c>
      <c r="E68" s="291" t="s">
        <v>368</v>
      </c>
      <c r="F68" s="322"/>
      <c r="G68" s="322"/>
      <c r="H68" s="322"/>
      <c r="I68" s="352"/>
      <c r="J68" s="123"/>
      <c r="K68" s="5" t="str">
        <f t="shared" si="11"/>
        <v xml:space="preserve">Electricidad </v>
      </c>
      <c r="L68" s="268">
        <f>F68*$L$28</f>
        <v>0</v>
      </c>
      <c r="M68" s="268">
        <f>G68*$M$28</f>
        <v>0</v>
      </c>
      <c r="N68" s="268">
        <f>H68*$N$28</f>
        <v>0</v>
      </c>
      <c r="O68" s="5" t="s">
        <v>370</v>
      </c>
    </row>
    <row r="69" spans="1:15" x14ac:dyDescent="0.3">
      <c r="A69" s="325">
        <v>5</v>
      </c>
      <c r="B69" s="291" t="s">
        <v>56</v>
      </c>
      <c r="C69" s="292" t="s">
        <v>52</v>
      </c>
      <c r="D69" s="314" t="s">
        <v>49</v>
      </c>
      <c r="E69" s="291" t="s">
        <v>369</v>
      </c>
      <c r="F69" s="322"/>
      <c r="G69" s="322"/>
      <c r="H69" s="322"/>
      <c r="I69" s="352"/>
      <c r="J69" s="123"/>
      <c r="K69" s="5" t="str">
        <f t="shared" si="11"/>
        <v>Gasolina</v>
      </c>
      <c r="L69" s="268">
        <f>F69*$L$28</f>
        <v>0</v>
      </c>
      <c r="M69" s="268">
        <f>G69*$M$28</f>
        <v>0</v>
      </c>
      <c r="N69" s="268">
        <f>H69*$N$28</f>
        <v>0</v>
      </c>
      <c r="O69" s="5" t="s">
        <v>371</v>
      </c>
    </row>
    <row r="70" spans="1:15" x14ac:dyDescent="0.3">
      <c r="A70" s="325">
        <v>5</v>
      </c>
      <c r="B70" s="291" t="s">
        <v>57</v>
      </c>
      <c r="C70" s="292" t="s">
        <v>54</v>
      </c>
      <c r="D70" s="314" t="s">
        <v>49</v>
      </c>
      <c r="E70" s="291" t="s">
        <v>369</v>
      </c>
      <c r="F70" s="322"/>
      <c r="G70" s="322"/>
      <c r="H70" s="322"/>
      <c r="I70" s="352"/>
      <c r="J70" s="123"/>
      <c r="K70" s="5" t="str">
        <f t="shared" si="11"/>
        <v>ACPM</v>
      </c>
      <c r="L70" s="268">
        <f>F70*$L$28</f>
        <v>0</v>
      </c>
      <c r="M70" s="268">
        <f>G70*$M$28</f>
        <v>0</v>
      </c>
      <c r="N70" s="268">
        <f>H70*$N$28</f>
        <v>0</v>
      </c>
      <c r="O70" s="5" t="s">
        <v>371</v>
      </c>
    </row>
    <row r="71" spans="1:15" x14ac:dyDescent="0.3">
      <c r="A71" s="325">
        <v>5</v>
      </c>
      <c r="B71" s="294">
        <v>5.3</v>
      </c>
      <c r="C71" s="295" t="s">
        <v>8</v>
      </c>
      <c r="D71" s="295"/>
      <c r="E71" s="294"/>
      <c r="F71" s="324"/>
      <c r="G71" s="324"/>
      <c r="H71" s="324"/>
      <c r="I71" s="352"/>
      <c r="J71" s="123"/>
      <c r="K71" s="73" t="str">
        <f t="shared" si="11"/>
        <v>Sistema industrializado</v>
      </c>
      <c r="L71" s="268"/>
      <c r="M71" s="268"/>
      <c r="N71" s="268"/>
      <c r="O71" s="5"/>
    </row>
    <row r="72" spans="1:15" x14ac:dyDescent="0.3">
      <c r="A72" s="325">
        <v>5</v>
      </c>
      <c r="B72" s="291" t="s">
        <v>58</v>
      </c>
      <c r="C72" s="292" t="s">
        <v>48</v>
      </c>
      <c r="D72" s="314" t="s">
        <v>49</v>
      </c>
      <c r="E72" s="291" t="s">
        <v>368</v>
      </c>
      <c r="F72" s="322"/>
      <c r="G72" s="322"/>
      <c r="H72" s="322"/>
      <c r="I72" s="352"/>
      <c r="J72" s="123"/>
      <c r="K72" s="5" t="str">
        <f t="shared" si="11"/>
        <v xml:space="preserve">Electricidad </v>
      </c>
      <c r="L72" s="268">
        <f>F72*$L$29</f>
        <v>0</v>
      </c>
      <c r="M72" s="268">
        <f>G72*$M$29</f>
        <v>0</v>
      </c>
      <c r="N72" s="268">
        <f>H72*$N$29</f>
        <v>0</v>
      </c>
      <c r="O72" s="5" t="s">
        <v>370</v>
      </c>
    </row>
    <row r="73" spans="1:15" x14ac:dyDescent="0.3">
      <c r="A73" s="325">
        <v>5</v>
      </c>
      <c r="B73" s="291" t="s">
        <v>59</v>
      </c>
      <c r="C73" s="292" t="s">
        <v>52</v>
      </c>
      <c r="D73" s="314" t="s">
        <v>49</v>
      </c>
      <c r="E73" s="291" t="s">
        <v>369</v>
      </c>
      <c r="F73" s="322"/>
      <c r="G73" s="322"/>
      <c r="H73" s="322"/>
      <c r="I73" s="352"/>
      <c r="J73" s="123"/>
      <c r="K73" s="5" t="str">
        <f t="shared" si="11"/>
        <v>Gasolina</v>
      </c>
      <c r="L73" s="268">
        <f>F73*$L$29</f>
        <v>0</v>
      </c>
      <c r="M73" s="268">
        <f>G73*$M$29</f>
        <v>0</v>
      </c>
      <c r="N73" s="268">
        <f>H73*$N$29</f>
        <v>0</v>
      </c>
      <c r="O73" s="5" t="s">
        <v>371</v>
      </c>
    </row>
    <row r="74" spans="1:15" x14ac:dyDescent="0.3">
      <c r="A74" s="325">
        <v>5</v>
      </c>
      <c r="B74" s="291" t="s">
        <v>60</v>
      </c>
      <c r="C74" s="292" t="s">
        <v>54</v>
      </c>
      <c r="D74" s="314" t="s">
        <v>49</v>
      </c>
      <c r="E74" s="291" t="s">
        <v>369</v>
      </c>
      <c r="F74" s="322"/>
      <c r="G74" s="322"/>
      <c r="H74" s="322"/>
      <c r="I74" s="352"/>
      <c r="J74" s="123"/>
      <c r="K74" s="5" t="str">
        <f t="shared" si="11"/>
        <v>ACPM</v>
      </c>
      <c r="L74" s="268">
        <f>F74*$L$29</f>
        <v>0</v>
      </c>
      <c r="M74" s="268">
        <f>G74*$M$29</f>
        <v>0</v>
      </c>
      <c r="N74" s="268">
        <f>H74*$N$29</f>
        <v>0</v>
      </c>
      <c r="O74" s="5" t="s">
        <v>371</v>
      </c>
    </row>
    <row r="75" spans="1:15" x14ac:dyDescent="0.3">
      <c r="A75" s="325">
        <v>5</v>
      </c>
      <c r="B75" s="294">
        <v>5.4</v>
      </c>
      <c r="C75" s="295" t="s">
        <v>9</v>
      </c>
      <c r="D75" s="295"/>
      <c r="E75" s="294"/>
      <c r="F75" s="294"/>
      <c r="G75" s="294"/>
      <c r="H75" s="294"/>
      <c r="I75" s="352"/>
      <c r="J75" s="123"/>
      <c r="K75" s="73" t="str">
        <f t="shared" si="11"/>
        <v>Otros</v>
      </c>
      <c r="L75" s="268"/>
      <c r="M75" s="268"/>
      <c r="N75" s="268"/>
      <c r="O75" s="5"/>
    </row>
    <row r="76" spans="1:15" x14ac:dyDescent="0.3">
      <c r="A76" s="325">
        <v>5</v>
      </c>
      <c r="B76" s="291" t="s">
        <v>61</v>
      </c>
      <c r="C76" s="292" t="s">
        <v>48</v>
      </c>
      <c r="D76" s="314" t="s">
        <v>49</v>
      </c>
      <c r="E76" s="291" t="s">
        <v>368</v>
      </c>
      <c r="F76" s="291"/>
      <c r="G76" s="291"/>
      <c r="H76" s="291"/>
      <c r="I76" s="352"/>
      <c r="J76" s="123"/>
      <c r="K76" s="5" t="str">
        <f t="shared" si="11"/>
        <v xml:space="preserve">Electricidad </v>
      </c>
      <c r="L76" s="272" t="s">
        <v>235</v>
      </c>
      <c r="M76" s="272" t="s">
        <v>235</v>
      </c>
      <c r="N76" s="272" t="s">
        <v>235</v>
      </c>
      <c r="O76" s="5" t="s">
        <v>370</v>
      </c>
    </row>
    <row r="77" spans="1:15" x14ac:dyDescent="0.3">
      <c r="A77" s="325">
        <v>5</v>
      </c>
      <c r="B77" s="291" t="s">
        <v>63</v>
      </c>
      <c r="C77" s="292" t="s">
        <v>52</v>
      </c>
      <c r="D77" s="314" t="s">
        <v>49</v>
      </c>
      <c r="E77" s="291" t="s">
        <v>369</v>
      </c>
      <c r="F77" s="291"/>
      <c r="G77" s="291"/>
      <c r="H77" s="291"/>
      <c r="I77" s="352"/>
      <c r="J77" s="123"/>
      <c r="K77" s="5" t="str">
        <f t="shared" si="11"/>
        <v>Gasolina</v>
      </c>
      <c r="L77" s="272" t="s">
        <v>235</v>
      </c>
      <c r="M77" s="272" t="s">
        <v>235</v>
      </c>
      <c r="N77" s="272" t="s">
        <v>235</v>
      </c>
      <c r="O77" s="5" t="s">
        <v>371</v>
      </c>
    </row>
    <row r="78" spans="1:15" x14ac:dyDescent="0.3">
      <c r="A78" s="325">
        <v>5</v>
      </c>
      <c r="B78" s="291" t="s">
        <v>64</v>
      </c>
      <c r="C78" s="292" t="s">
        <v>54</v>
      </c>
      <c r="D78" s="314" t="s">
        <v>49</v>
      </c>
      <c r="E78" s="291" t="s">
        <v>369</v>
      </c>
      <c r="F78" s="291"/>
      <c r="G78" s="291"/>
      <c r="H78" s="291"/>
      <c r="I78" s="353"/>
      <c r="J78" s="123"/>
      <c r="K78" s="5" t="str">
        <f t="shared" si="11"/>
        <v>ACPM</v>
      </c>
      <c r="L78" s="272" t="s">
        <v>235</v>
      </c>
      <c r="M78" s="272" t="s">
        <v>235</v>
      </c>
      <c r="N78" s="272" t="s">
        <v>235</v>
      </c>
      <c r="O78" s="5" t="s">
        <v>371</v>
      </c>
    </row>
    <row r="79" spans="1:15" x14ac:dyDescent="0.3">
      <c r="K79" s="212" t="s">
        <v>419</v>
      </c>
      <c r="L79" s="268"/>
      <c r="M79" s="268"/>
      <c r="N79" s="268"/>
      <c r="O79" s="5"/>
    </row>
    <row r="80" spans="1:15" x14ac:dyDescent="0.3">
      <c r="A80" s="123"/>
      <c r="K80" s="5" t="s">
        <v>405</v>
      </c>
      <c r="L80" s="277">
        <v>0.16600000000000001</v>
      </c>
      <c r="M80" s="277">
        <v>0.16600000000000001</v>
      </c>
      <c r="N80" s="27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5"/>
      <c r="M83" s="5"/>
      <c r="N83" s="5"/>
      <c r="O83" s="5"/>
    </row>
    <row r="84" spans="1:15" x14ac:dyDescent="0.3">
      <c r="K84" s="5" t="s">
        <v>416</v>
      </c>
      <c r="L84" s="215">
        <f>SUM(L53:L56)/1000000000</f>
        <v>0</v>
      </c>
      <c r="M84" s="215">
        <f>SUM(M53:M56)/1000000000</f>
        <v>0</v>
      </c>
      <c r="N84" s="215">
        <f>SUM(N53:N56)/1000000000</f>
        <v>0</v>
      </c>
      <c r="O84" s="5" t="s">
        <v>384</v>
      </c>
    </row>
    <row r="85" spans="1:15" x14ac:dyDescent="0.3">
      <c r="K85" s="5" t="s">
        <v>417</v>
      </c>
      <c r="L85" s="215">
        <f>SUM(L58:L61)/1000000000</f>
        <v>0</v>
      </c>
      <c r="M85" s="215">
        <f>SUM(M58:M61)/1000000000</f>
        <v>0</v>
      </c>
      <c r="N85" s="215">
        <f>SUM(N58:N61)/1000000000</f>
        <v>0</v>
      </c>
      <c r="O85" s="5" t="s">
        <v>384</v>
      </c>
    </row>
    <row r="86" spans="1:15" x14ac:dyDescent="0.3">
      <c r="K86" s="5" t="s">
        <v>404</v>
      </c>
      <c r="L86" s="215">
        <f>((SUM(L64,L68,L72)*L80/1000)+SUM(L65,L69,L73)*L81+SUM(L66,L70,L74)*L82)/1000000</f>
        <v>0</v>
      </c>
      <c r="M86" s="215">
        <f>((SUM(M64,M68,M72)*M80/1000)+SUM(M65,M69,M73)*M81+SUM(M66,M70,M74)*M82)/1000000</f>
        <v>0</v>
      </c>
      <c r="N86" s="215">
        <f>((SUM(N64,N68,N72)*N80/1000)+SUM(N65,N69,N73)*N81+SUM(N66,N70,N74)*N82)/1000000</f>
        <v>0</v>
      </c>
      <c r="O86" s="5" t="s">
        <v>384</v>
      </c>
    </row>
    <row r="87" spans="1:15" x14ac:dyDescent="0.3">
      <c r="K87" s="217" t="s">
        <v>418</v>
      </c>
      <c r="L87" s="218">
        <f>SUM(L84:L86)</f>
        <v>0</v>
      </c>
      <c r="M87" s="218">
        <f>SUM(M84:M86)</f>
        <v>0</v>
      </c>
      <c r="N87" s="218">
        <f>SUM(N84:N86)</f>
        <v>0</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84" t="s">
        <v>464</v>
      </c>
      <c r="B92" s="284" t="s">
        <v>464</v>
      </c>
      <c r="C92" s="285" t="s">
        <v>477</v>
      </c>
      <c r="D92" s="285" t="s">
        <v>475</v>
      </c>
      <c r="E92" s="330"/>
      <c r="F92" s="284"/>
      <c r="G92" s="284"/>
      <c r="H92" s="284"/>
      <c r="I92" s="354" t="s">
        <v>466</v>
      </c>
      <c r="K92" s="73" t="str">
        <f>C92</f>
        <v>Huella de carbono por uso y fin de vida de edificaciones residenciales formales</v>
      </c>
      <c r="L92" s="144"/>
      <c r="M92" s="144"/>
      <c r="N92" s="235"/>
      <c r="O92" s="5"/>
    </row>
    <row r="93" spans="1:15" x14ac:dyDescent="0.3">
      <c r="A93" s="325" t="s">
        <v>464</v>
      </c>
      <c r="B93" s="291" t="s">
        <v>468</v>
      </c>
      <c r="C93" s="292" t="s">
        <v>6</v>
      </c>
      <c r="D93" s="292" t="s">
        <v>465</v>
      </c>
      <c r="E93" s="291" t="s">
        <v>455</v>
      </c>
      <c r="F93" s="315">
        <f>'Huella uso y fin de vida NAL'!F46</f>
        <v>0.698192389047401</v>
      </c>
      <c r="G93" s="315">
        <f>'Huella uso y fin de vida BOG'!F46</f>
        <v>0.65565470364785494</v>
      </c>
      <c r="H93" s="315">
        <f>'Huella uso y fin de vida CALI'!F46</f>
        <v>0.8547741474548437</v>
      </c>
      <c r="I93" s="352"/>
      <c r="K93" s="5" t="str">
        <f>C93</f>
        <v>Mampostería estructural</v>
      </c>
      <c r="L93" s="274">
        <f t="shared" ref="L93:N95" si="12">F93*L27</f>
        <v>0</v>
      </c>
      <c r="M93" s="274">
        <f t="shared" si="12"/>
        <v>0</v>
      </c>
      <c r="N93" s="274">
        <f t="shared" si="12"/>
        <v>0</v>
      </c>
      <c r="O93" s="5" t="s">
        <v>476</v>
      </c>
    </row>
    <row r="94" spans="1:15" x14ac:dyDescent="0.3">
      <c r="A94" s="325" t="s">
        <v>464</v>
      </c>
      <c r="B94" s="291" t="s">
        <v>469</v>
      </c>
      <c r="C94" s="292" t="s">
        <v>7</v>
      </c>
      <c r="D94" s="292" t="s">
        <v>465</v>
      </c>
      <c r="E94" s="291" t="s">
        <v>455</v>
      </c>
      <c r="F94" s="31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2"/>
        <v>0</v>
      </c>
      <c r="M94" s="274">
        <f t="shared" si="12"/>
        <v>0</v>
      </c>
      <c r="N94" s="274">
        <f t="shared" si="12"/>
        <v>0</v>
      </c>
      <c r="O94" s="5" t="s">
        <v>476</v>
      </c>
    </row>
    <row r="95" spans="1:15" x14ac:dyDescent="0.3">
      <c r="A95" s="325" t="s">
        <v>464</v>
      </c>
      <c r="B95" s="291" t="s">
        <v>470</v>
      </c>
      <c r="C95" s="292" t="s">
        <v>8</v>
      </c>
      <c r="D95" s="292" t="s">
        <v>465</v>
      </c>
      <c r="E95" s="291" t="s">
        <v>455</v>
      </c>
      <c r="F95" s="31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2"/>
        <v>0</v>
      </c>
      <c r="M95" s="274">
        <f t="shared" si="12"/>
        <v>0</v>
      </c>
      <c r="N95" s="274">
        <f t="shared" si="12"/>
        <v>0</v>
      </c>
      <c r="O95" s="5" t="s">
        <v>476</v>
      </c>
    </row>
    <row r="96" spans="1:15" x14ac:dyDescent="0.3">
      <c r="A96" s="325" t="s">
        <v>464</v>
      </c>
      <c r="B96" s="291" t="s">
        <v>471</v>
      </c>
      <c r="C96" s="292" t="s">
        <v>9</v>
      </c>
      <c r="D96" s="292" t="s">
        <v>465</v>
      </c>
      <c r="E96" s="291" t="s">
        <v>455</v>
      </c>
      <c r="F96" s="291"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v>
      </c>
      <c r="M97" s="218">
        <f>SUM(M94:M96)/1000000</f>
        <v>0</v>
      </c>
      <c r="N97" s="218">
        <f>SUM(N94:N96)/1000000</f>
        <v>0</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401</v>
      </c>
      <c r="D103" s="285" t="s">
        <v>68</v>
      </c>
      <c r="E103" s="284" t="s">
        <v>238</v>
      </c>
      <c r="F103" s="286"/>
      <c r="G103" s="287"/>
      <c r="H103" s="288"/>
      <c r="I103" s="354" t="s">
        <v>10</v>
      </c>
      <c r="J103" s="123"/>
      <c r="K103" s="212" t="str">
        <f t="shared" ref="K103:K128" si="13">C103</f>
        <v>Participación de viviendas urbanas existentes por estrato socioeconómico y ciudad</v>
      </c>
      <c r="L103" s="273">
        <f>F103</f>
        <v>0</v>
      </c>
      <c r="M103" s="273">
        <f>G103</f>
        <v>0</v>
      </c>
      <c r="N103" s="273">
        <f>H103</f>
        <v>0</v>
      </c>
      <c r="O103" s="5" t="s">
        <v>238</v>
      </c>
    </row>
    <row r="104" spans="1:16" x14ac:dyDescent="0.3">
      <c r="A104" s="325">
        <v>6</v>
      </c>
      <c r="B104" s="291">
        <v>6.1</v>
      </c>
      <c r="C104" s="292" t="s">
        <v>69</v>
      </c>
      <c r="D104" s="292" t="s">
        <v>68</v>
      </c>
      <c r="E104" s="291" t="s">
        <v>5</v>
      </c>
      <c r="F104" s="293"/>
      <c r="G104" s="326"/>
      <c r="H104" s="326"/>
      <c r="I104" s="352"/>
      <c r="J104" s="123"/>
      <c r="K104" s="5" t="str">
        <f t="shared" si="13"/>
        <v>Estrato 1</v>
      </c>
      <c r="L104" s="265">
        <f t="shared" ref="L104:L109" si="14">$F$103*F104</f>
        <v>0</v>
      </c>
      <c r="M104" s="265">
        <f t="shared" ref="M104:M109" si="15">$G$103*G104</f>
        <v>0</v>
      </c>
      <c r="N104" s="265">
        <f t="shared" ref="N104:N109" si="16">$H$103*H104</f>
        <v>0</v>
      </c>
      <c r="O104" s="5" t="s">
        <v>238</v>
      </c>
    </row>
    <row r="105" spans="1:16" x14ac:dyDescent="0.3">
      <c r="A105" s="325">
        <v>6</v>
      </c>
      <c r="B105" s="291">
        <v>6.2</v>
      </c>
      <c r="C105" s="292" t="s">
        <v>70</v>
      </c>
      <c r="D105" s="292" t="s">
        <v>68</v>
      </c>
      <c r="E105" s="291" t="s">
        <v>5</v>
      </c>
      <c r="F105" s="293"/>
      <c r="G105" s="326"/>
      <c r="H105" s="326"/>
      <c r="I105" s="352"/>
      <c r="J105" s="123"/>
      <c r="K105" s="5" t="str">
        <f t="shared" si="13"/>
        <v>Estrato 2</v>
      </c>
      <c r="L105" s="265">
        <f t="shared" si="14"/>
        <v>0</v>
      </c>
      <c r="M105" s="265">
        <f t="shared" si="15"/>
        <v>0</v>
      </c>
      <c r="N105" s="265">
        <f t="shared" si="16"/>
        <v>0</v>
      </c>
      <c r="O105" s="5" t="s">
        <v>238</v>
      </c>
    </row>
    <row r="106" spans="1:16" x14ac:dyDescent="0.3">
      <c r="A106" s="325">
        <v>6</v>
      </c>
      <c r="B106" s="291">
        <v>6.3</v>
      </c>
      <c r="C106" s="292" t="s">
        <v>71</v>
      </c>
      <c r="D106" s="292" t="s">
        <v>68</v>
      </c>
      <c r="E106" s="291" t="s">
        <v>5</v>
      </c>
      <c r="F106" s="293"/>
      <c r="G106" s="326"/>
      <c r="H106" s="326"/>
      <c r="I106" s="352"/>
      <c r="J106" s="123"/>
      <c r="K106" s="5" t="str">
        <f t="shared" si="13"/>
        <v>Estrato 3</v>
      </c>
      <c r="L106" s="265">
        <f t="shared" si="14"/>
        <v>0</v>
      </c>
      <c r="M106" s="265">
        <f t="shared" si="15"/>
        <v>0</v>
      </c>
      <c r="N106" s="265">
        <f t="shared" si="16"/>
        <v>0</v>
      </c>
      <c r="O106" s="5" t="s">
        <v>238</v>
      </c>
    </row>
    <row r="107" spans="1:16" x14ac:dyDescent="0.3">
      <c r="A107" s="325">
        <v>6</v>
      </c>
      <c r="B107" s="291">
        <v>6.4</v>
      </c>
      <c r="C107" s="292" t="s">
        <v>72</v>
      </c>
      <c r="D107" s="292" t="s">
        <v>68</v>
      </c>
      <c r="E107" s="291" t="s">
        <v>5</v>
      </c>
      <c r="F107" s="293"/>
      <c r="G107" s="326"/>
      <c r="H107" s="326"/>
      <c r="I107" s="352"/>
      <c r="J107" s="123"/>
      <c r="K107" s="5" t="str">
        <f t="shared" si="13"/>
        <v>Estrato 4</v>
      </c>
      <c r="L107" s="265">
        <f t="shared" si="14"/>
        <v>0</v>
      </c>
      <c r="M107" s="265">
        <f t="shared" si="15"/>
        <v>0</v>
      </c>
      <c r="N107" s="265">
        <f t="shared" si="16"/>
        <v>0</v>
      </c>
      <c r="O107" s="5" t="s">
        <v>238</v>
      </c>
    </row>
    <row r="108" spans="1:16" x14ac:dyDescent="0.3">
      <c r="A108" s="325">
        <v>6</v>
      </c>
      <c r="B108" s="291">
        <v>6.5</v>
      </c>
      <c r="C108" s="292" t="s">
        <v>73</v>
      </c>
      <c r="D108" s="292" t="s">
        <v>68</v>
      </c>
      <c r="E108" s="291" t="s">
        <v>5</v>
      </c>
      <c r="F108" s="293"/>
      <c r="G108" s="326"/>
      <c r="H108" s="326"/>
      <c r="I108" s="352"/>
      <c r="J108" s="123"/>
      <c r="K108" s="5" t="str">
        <f t="shared" si="13"/>
        <v>Estrato 5</v>
      </c>
      <c r="L108" s="265">
        <f t="shared" si="14"/>
        <v>0</v>
      </c>
      <c r="M108" s="265">
        <f t="shared" si="15"/>
        <v>0</v>
      </c>
      <c r="N108" s="265">
        <f t="shared" si="16"/>
        <v>0</v>
      </c>
      <c r="O108" s="5" t="s">
        <v>238</v>
      </c>
    </row>
    <row r="109" spans="1:16" x14ac:dyDescent="0.3">
      <c r="A109" s="325">
        <v>6</v>
      </c>
      <c r="B109" s="291">
        <v>6.6</v>
      </c>
      <c r="C109" s="292" t="s">
        <v>74</v>
      </c>
      <c r="D109" s="292" t="s">
        <v>68</v>
      </c>
      <c r="E109" s="291" t="s">
        <v>5</v>
      </c>
      <c r="F109" s="293"/>
      <c r="G109" s="326"/>
      <c r="H109" s="326"/>
      <c r="I109" s="353"/>
      <c r="J109" s="123"/>
      <c r="K109" s="5" t="str">
        <f t="shared" si="13"/>
        <v>Estrato 6</v>
      </c>
      <c r="L109" s="265">
        <f t="shared" si="14"/>
        <v>0</v>
      </c>
      <c r="M109" s="265">
        <f t="shared" si="15"/>
        <v>0</v>
      </c>
      <c r="N109" s="265">
        <f t="shared" si="16"/>
        <v>0</v>
      </c>
      <c r="O109" s="5" t="s">
        <v>238</v>
      </c>
    </row>
    <row r="110" spans="1:16" s="122" customFormat="1" x14ac:dyDescent="0.3">
      <c r="A110" s="284">
        <v>7</v>
      </c>
      <c r="B110" s="284">
        <v>7</v>
      </c>
      <c r="C110" s="285" t="s">
        <v>478</v>
      </c>
      <c r="D110" s="285" t="s">
        <v>75</v>
      </c>
      <c r="E110" s="284"/>
      <c r="F110" s="284"/>
      <c r="G110" s="284"/>
      <c r="H110" s="284"/>
      <c r="I110" s="354" t="s">
        <v>10</v>
      </c>
      <c r="J110" s="123"/>
      <c r="K110" s="212" t="str">
        <f t="shared" si="13"/>
        <v>Promedio anual de consumo energético, por tipo de energético, según estrato y ciudad</v>
      </c>
      <c r="L110" s="273"/>
      <c r="M110" s="273"/>
      <c r="N110" s="273"/>
      <c r="O110" s="73"/>
    </row>
    <row r="111" spans="1:16" x14ac:dyDescent="0.3">
      <c r="A111" s="325">
        <v>7</v>
      </c>
      <c r="B111" s="291">
        <v>7.1</v>
      </c>
      <c r="C111" s="292" t="s">
        <v>69</v>
      </c>
      <c r="D111" s="292"/>
      <c r="E111" s="291"/>
      <c r="F111" s="291"/>
      <c r="G111" s="291"/>
      <c r="H111" s="291"/>
      <c r="I111" s="352"/>
      <c r="J111" s="123"/>
      <c r="K111" s="73" t="str">
        <f t="shared" si="13"/>
        <v>Estrato 1</v>
      </c>
      <c r="L111" s="265"/>
      <c r="M111" s="265"/>
      <c r="N111" s="265"/>
      <c r="O111" s="5"/>
    </row>
    <row r="112" spans="1:16" x14ac:dyDescent="0.3">
      <c r="A112" s="325">
        <v>7</v>
      </c>
      <c r="B112" s="291" t="s">
        <v>76</v>
      </c>
      <c r="C112" s="292" t="s">
        <v>77</v>
      </c>
      <c r="D112" s="292" t="s">
        <v>75</v>
      </c>
      <c r="E112" s="327" t="s">
        <v>78</v>
      </c>
      <c r="F112" s="291"/>
      <c r="G112" s="291"/>
      <c r="H112" s="291"/>
      <c r="I112" s="352"/>
      <c r="J112" s="123"/>
      <c r="K112" s="5" t="str">
        <f t="shared" si="13"/>
        <v>Electricidad</v>
      </c>
      <c r="L112" s="265">
        <f>F112*L104</f>
        <v>0</v>
      </c>
      <c r="M112" s="265">
        <f>G112*M104</f>
        <v>0</v>
      </c>
      <c r="N112" s="265">
        <f>H112*N104</f>
        <v>0</v>
      </c>
      <c r="O112" s="5" t="s">
        <v>370</v>
      </c>
    </row>
    <row r="113" spans="1:15" x14ac:dyDescent="0.3">
      <c r="A113" s="325">
        <v>7</v>
      </c>
      <c r="B113" s="291" t="s">
        <v>79</v>
      </c>
      <c r="C113" s="292" t="s">
        <v>80</v>
      </c>
      <c r="D113" s="292" t="s">
        <v>75</v>
      </c>
      <c r="E113" s="291" t="s">
        <v>17</v>
      </c>
      <c r="F113" s="291"/>
      <c r="G113" s="291"/>
      <c r="H113" s="291"/>
      <c r="I113" s="352"/>
      <c r="J113" s="123"/>
      <c r="K113" s="5" t="str">
        <f t="shared" si="13"/>
        <v>Gas natural</v>
      </c>
      <c r="L113" s="265">
        <f>F113*L104</f>
        <v>0</v>
      </c>
      <c r="M113" s="265">
        <f>G113*M104</f>
        <v>0</v>
      </c>
      <c r="N113" s="265">
        <f>H113*N104</f>
        <v>0</v>
      </c>
      <c r="O113" s="5" t="s">
        <v>237</v>
      </c>
    </row>
    <row r="114" spans="1:15" x14ac:dyDescent="0.3">
      <c r="A114" s="325">
        <v>7</v>
      </c>
      <c r="B114" s="291">
        <v>7.2</v>
      </c>
      <c r="C114" s="292" t="s">
        <v>70</v>
      </c>
      <c r="D114" s="292"/>
      <c r="E114" s="291"/>
      <c r="F114" s="291"/>
      <c r="G114" s="291"/>
      <c r="H114" s="291"/>
      <c r="I114" s="352"/>
      <c r="J114" s="123"/>
      <c r="K114" s="73" t="str">
        <f t="shared" si="13"/>
        <v>Estrato 2</v>
      </c>
      <c r="L114" s="265"/>
      <c r="M114" s="265"/>
      <c r="N114" s="265"/>
      <c r="O114" s="5"/>
    </row>
    <row r="115" spans="1:15" x14ac:dyDescent="0.3">
      <c r="A115" s="325">
        <v>7</v>
      </c>
      <c r="B115" s="291" t="s">
        <v>81</v>
      </c>
      <c r="C115" s="292" t="s">
        <v>77</v>
      </c>
      <c r="D115" s="292" t="s">
        <v>75</v>
      </c>
      <c r="E115" s="327" t="s">
        <v>78</v>
      </c>
      <c r="F115" s="291"/>
      <c r="G115" s="291"/>
      <c r="H115" s="291"/>
      <c r="I115" s="352"/>
      <c r="J115" s="123"/>
      <c r="K115" s="5" t="str">
        <f t="shared" si="13"/>
        <v>Electricidad</v>
      </c>
      <c r="L115" s="265">
        <f>F115*L105</f>
        <v>0</v>
      </c>
      <c r="M115" s="265">
        <f>G115*M105</f>
        <v>0</v>
      </c>
      <c r="N115" s="265">
        <f>H115*N105</f>
        <v>0</v>
      </c>
      <c r="O115" s="5" t="s">
        <v>370</v>
      </c>
    </row>
    <row r="116" spans="1:15" x14ac:dyDescent="0.3">
      <c r="A116" s="325">
        <v>7</v>
      </c>
      <c r="B116" s="291" t="s">
        <v>82</v>
      </c>
      <c r="C116" s="292" t="s">
        <v>80</v>
      </c>
      <c r="D116" s="292" t="s">
        <v>75</v>
      </c>
      <c r="E116" s="291" t="s">
        <v>17</v>
      </c>
      <c r="F116" s="291"/>
      <c r="G116" s="291"/>
      <c r="H116" s="291"/>
      <c r="I116" s="352"/>
      <c r="J116" s="123"/>
      <c r="K116" s="5" t="str">
        <f t="shared" si="13"/>
        <v>Gas natural</v>
      </c>
      <c r="L116" s="265">
        <f>F116*L105</f>
        <v>0</v>
      </c>
      <c r="M116" s="265">
        <f>G116*M105</f>
        <v>0</v>
      </c>
      <c r="N116" s="265">
        <f>H116*N105</f>
        <v>0</v>
      </c>
      <c r="O116" s="5" t="s">
        <v>237</v>
      </c>
    </row>
    <row r="117" spans="1:15" x14ac:dyDescent="0.3">
      <c r="A117" s="325">
        <v>7</v>
      </c>
      <c r="B117" s="291">
        <v>7.3</v>
      </c>
      <c r="C117" s="292" t="s">
        <v>71</v>
      </c>
      <c r="D117" s="292"/>
      <c r="E117" s="291"/>
      <c r="F117" s="291"/>
      <c r="G117" s="291"/>
      <c r="H117" s="291"/>
      <c r="I117" s="352"/>
      <c r="J117" s="123"/>
      <c r="K117" s="73" t="str">
        <f t="shared" si="13"/>
        <v>Estrato 3</v>
      </c>
      <c r="L117" s="265"/>
      <c r="M117" s="265"/>
      <c r="N117" s="265"/>
      <c r="O117" s="5"/>
    </row>
    <row r="118" spans="1:15" x14ac:dyDescent="0.3">
      <c r="A118" s="325">
        <v>7</v>
      </c>
      <c r="B118" s="291" t="s">
        <v>83</v>
      </c>
      <c r="C118" s="292" t="s">
        <v>77</v>
      </c>
      <c r="D118" s="292" t="s">
        <v>75</v>
      </c>
      <c r="E118" s="327" t="s">
        <v>78</v>
      </c>
      <c r="F118" s="291"/>
      <c r="G118" s="291"/>
      <c r="H118" s="291"/>
      <c r="I118" s="352"/>
      <c r="J118" s="123"/>
      <c r="K118" s="5" t="str">
        <f t="shared" si="13"/>
        <v>Electricidad</v>
      </c>
      <c r="L118" s="265">
        <f>F118*L106</f>
        <v>0</v>
      </c>
      <c r="M118" s="265">
        <f>G118*M106</f>
        <v>0</v>
      </c>
      <c r="N118" s="265">
        <f>H118*N106</f>
        <v>0</v>
      </c>
      <c r="O118" s="5" t="s">
        <v>370</v>
      </c>
    </row>
    <row r="119" spans="1:15" x14ac:dyDescent="0.3">
      <c r="A119" s="325">
        <v>7</v>
      </c>
      <c r="B119" s="291" t="s">
        <v>84</v>
      </c>
      <c r="C119" s="292" t="s">
        <v>80</v>
      </c>
      <c r="D119" s="292" t="s">
        <v>75</v>
      </c>
      <c r="E119" s="291" t="s">
        <v>17</v>
      </c>
      <c r="F119" s="291"/>
      <c r="G119" s="328"/>
      <c r="H119" s="328"/>
      <c r="I119" s="352"/>
      <c r="J119" s="123"/>
      <c r="K119" s="5" t="str">
        <f t="shared" si="13"/>
        <v>Gas natural</v>
      </c>
      <c r="L119" s="265">
        <f>F119*L106</f>
        <v>0</v>
      </c>
      <c r="M119" s="265">
        <f>G119*M106</f>
        <v>0</v>
      </c>
      <c r="N119" s="265">
        <f>H119*N106</f>
        <v>0</v>
      </c>
      <c r="O119" s="5" t="s">
        <v>237</v>
      </c>
    </row>
    <row r="120" spans="1:15" x14ac:dyDescent="0.3">
      <c r="A120" s="325">
        <v>7</v>
      </c>
      <c r="B120" s="291">
        <v>7.4</v>
      </c>
      <c r="C120" s="292" t="s">
        <v>72</v>
      </c>
      <c r="D120" s="292"/>
      <c r="E120" s="291"/>
      <c r="F120" s="291"/>
      <c r="G120" s="328"/>
      <c r="H120" s="328"/>
      <c r="I120" s="352"/>
      <c r="J120" s="123"/>
      <c r="K120" s="73" t="str">
        <f t="shared" si="13"/>
        <v>Estrato 4</v>
      </c>
      <c r="L120" s="265"/>
      <c r="M120" s="265"/>
      <c r="N120" s="265"/>
      <c r="O120" s="5"/>
    </row>
    <row r="121" spans="1:15" x14ac:dyDescent="0.3">
      <c r="A121" s="325">
        <v>7</v>
      </c>
      <c r="B121" s="291" t="s">
        <v>85</v>
      </c>
      <c r="C121" s="292" t="s">
        <v>77</v>
      </c>
      <c r="D121" s="292" t="s">
        <v>75</v>
      </c>
      <c r="E121" s="327" t="s">
        <v>78</v>
      </c>
      <c r="F121" s="291"/>
      <c r="G121" s="328"/>
      <c r="H121" s="328"/>
      <c r="I121" s="352"/>
      <c r="J121" s="123"/>
      <c r="K121" s="5" t="str">
        <f t="shared" si="13"/>
        <v>Electricidad</v>
      </c>
      <c r="L121" s="265">
        <f>F121*L107</f>
        <v>0</v>
      </c>
      <c r="M121" s="265">
        <f>G121*M107</f>
        <v>0</v>
      </c>
      <c r="N121" s="265">
        <f>H121*N107</f>
        <v>0</v>
      </c>
      <c r="O121" s="5" t="s">
        <v>370</v>
      </c>
    </row>
    <row r="122" spans="1:15" x14ac:dyDescent="0.3">
      <c r="A122" s="325">
        <v>7</v>
      </c>
      <c r="B122" s="291" t="s">
        <v>86</v>
      </c>
      <c r="C122" s="292" t="s">
        <v>80</v>
      </c>
      <c r="D122" s="292" t="s">
        <v>75</v>
      </c>
      <c r="E122" s="291" t="s">
        <v>17</v>
      </c>
      <c r="F122" s="291"/>
      <c r="G122" s="328"/>
      <c r="H122" s="328"/>
      <c r="I122" s="352"/>
      <c r="J122" s="123"/>
      <c r="K122" s="5" t="str">
        <f t="shared" si="13"/>
        <v>Gas natural</v>
      </c>
      <c r="L122" s="265">
        <f>F122*L107</f>
        <v>0</v>
      </c>
      <c r="M122" s="265">
        <f>G122*M107</f>
        <v>0</v>
      </c>
      <c r="N122" s="265">
        <f>H122*N107</f>
        <v>0</v>
      </c>
      <c r="O122" s="5" t="s">
        <v>237</v>
      </c>
    </row>
    <row r="123" spans="1:15" x14ac:dyDescent="0.3">
      <c r="A123" s="325">
        <v>7</v>
      </c>
      <c r="B123" s="291">
        <v>7.5</v>
      </c>
      <c r="C123" s="292" t="s">
        <v>73</v>
      </c>
      <c r="D123" s="292"/>
      <c r="E123" s="291"/>
      <c r="F123" s="291"/>
      <c r="G123" s="328"/>
      <c r="H123" s="328"/>
      <c r="I123" s="352"/>
      <c r="J123" s="123"/>
      <c r="K123" s="73" t="str">
        <f t="shared" si="13"/>
        <v>Estrato 5</v>
      </c>
      <c r="L123" s="265"/>
      <c r="M123" s="265"/>
      <c r="N123" s="265"/>
      <c r="O123" s="5"/>
    </row>
    <row r="124" spans="1:15" x14ac:dyDescent="0.3">
      <c r="A124" s="325">
        <v>7</v>
      </c>
      <c r="B124" s="291" t="s">
        <v>87</v>
      </c>
      <c r="C124" s="292" t="s">
        <v>77</v>
      </c>
      <c r="D124" s="292" t="s">
        <v>75</v>
      </c>
      <c r="E124" s="327" t="s">
        <v>78</v>
      </c>
      <c r="F124" s="291"/>
      <c r="G124" s="328"/>
      <c r="H124" s="328"/>
      <c r="I124" s="352"/>
      <c r="J124" s="123"/>
      <c r="K124" s="5" t="str">
        <f t="shared" si="13"/>
        <v>Electricidad</v>
      </c>
      <c r="L124" s="265">
        <f>F124*L108</f>
        <v>0</v>
      </c>
      <c r="M124" s="265">
        <f>G124*M108</f>
        <v>0</v>
      </c>
      <c r="N124" s="265">
        <f>H124*N108</f>
        <v>0</v>
      </c>
      <c r="O124" s="5" t="s">
        <v>370</v>
      </c>
    </row>
    <row r="125" spans="1:15" x14ac:dyDescent="0.3">
      <c r="A125" s="325">
        <v>7</v>
      </c>
      <c r="B125" s="291" t="s">
        <v>88</v>
      </c>
      <c r="C125" s="292" t="s">
        <v>80</v>
      </c>
      <c r="D125" s="292" t="s">
        <v>75</v>
      </c>
      <c r="E125" s="291" t="s">
        <v>17</v>
      </c>
      <c r="F125" s="291"/>
      <c r="G125" s="291"/>
      <c r="H125" s="291"/>
      <c r="I125" s="352"/>
      <c r="J125" s="123"/>
      <c r="K125" s="5" t="str">
        <f t="shared" si="13"/>
        <v>Gas natural</v>
      </c>
      <c r="L125" s="265">
        <f>F125*L108</f>
        <v>0</v>
      </c>
      <c r="M125" s="265">
        <f>G125*M108</f>
        <v>0</v>
      </c>
      <c r="N125" s="265">
        <f>H125*N108</f>
        <v>0</v>
      </c>
      <c r="O125" s="5" t="s">
        <v>237</v>
      </c>
    </row>
    <row r="126" spans="1:15" x14ac:dyDescent="0.3">
      <c r="A126" s="325">
        <v>7</v>
      </c>
      <c r="B126" s="291">
        <v>7.6</v>
      </c>
      <c r="C126" s="292" t="s">
        <v>74</v>
      </c>
      <c r="D126" s="292"/>
      <c r="E126" s="291"/>
      <c r="F126" s="291"/>
      <c r="G126" s="291"/>
      <c r="H126" s="291"/>
      <c r="I126" s="352"/>
      <c r="J126" s="123"/>
      <c r="K126" s="73" t="str">
        <f t="shared" si="13"/>
        <v>Estrato 6</v>
      </c>
      <c r="L126" s="265"/>
      <c r="M126" s="265"/>
      <c r="N126" s="265"/>
      <c r="O126" s="5"/>
    </row>
    <row r="127" spans="1:15" x14ac:dyDescent="0.3">
      <c r="A127" s="325">
        <v>7</v>
      </c>
      <c r="B127" s="291" t="s">
        <v>89</v>
      </c>
      <c r="C127" s="292" t="s">
        <v>77</v>
      </c>
      <c r="D127" s="292" t="s">
        <v>75</v>
      </c>
      <c r="E127" s="327" t="s">
        <v>78</v>
      </c>
      <c r="F127" s="291"/>
      <c r="G127" s="291"/>
      <c r="H127" s="291"/>
      <c r="I127" s="352"/>
      <c r="J127" s="123"/>
      <c r="K127" s="5" t="str">
        <f t="shared" si="13"/>
        <v>Electricidad</v>
      </c>
      <c r="L127" s="265">
        <f>F127*L109</f>
        <v>0</v>
      </c>
      <c r="M127" s="265">
        <f>G127*M109</f>
        <v>0</v>
      </c>
      <c r="N127" s="265">
        <f>H127*N109</f>
        <v>0</v>
      </c>
      <c r="O127" s="5" t="s">
        <v>370</v>
      </c>
    </row>
    <row r="128" spans="1:15" x14ac:dyDescent="0.3">
      <c r="A128" s="325">
        <v>7</v>
      </c>
      <c r="B128" s="291" t="s">
        <v>90</v>
      </c>
      <c r="C128" s="292" t="s">
        <v>80</v>
      </c>
      <c r="D128" s="292" t="s">
        <v>75</v>
      </c>
      <c r="E128" s="291" t="s">
        <v>17</v>
      </c>
      <c r="F128" s="291"/>
      <c r="G128" s="291"/>
      <c r="H128" s="291"/>
      <c r="I128" s="353"/>
      <c r="J128" s="123"/>
      <c r="K128" s="5" t="str">
        <f t="shared" si="13"/>
        <v>Gas natural</v>
      </c>
      <c r="L128" s="265">
        <f>F128*L109</f>
        <v>0</v>
      </c>
      <c r="M128" s="265">
        <f>G128*M109</f>
        <v>0</v>
      </c>
      <c r="N128" s="265">
        <f>H128*N109</f>
        <v>0</v>
      </c>
      <c r="O128" s="5" t="s">
        <v>237</v>
      </c>
    </row>
    <row r="129" spans="1:15" x14ac:dyDescent="0.3">
      <c r="K129" s="212" t="s">
        <v>419</v>
      </c>
      <c r="L129" s="5"/>
      <c r="M129" s="5"/>
      <c r="N129" s="5"/>
      <c r="O129" s="5"/>
    </row>
    <row r="130" spans="1:15" x14ac:dyDescent="0.3">
      <c r="A130" s="123"/>
      <c r="K130" s="5" t="s">
        <v>405</v>
      </c>
      <c r="L130" s="5">
        <v>0.16600000000000001</v>
      </c>
      <c r="M130" s="5">
        <v>0.16600000000000001</v>
      </c>
      <c r="N130" s="5">
        <v>0.16600000000000001</v>
      </c>
      <c r="O130" s="5" t="s">
        <v>376</v>
      </c>
    </row>
    <row r="131" spans="1:15" x14ac:dyDescent="0.3">
      <c r="K131" s="5" t="s">
        <v>420</v>
      </c>
      <c r="L131" s="280">
        <v>1.9819445483761802E-3</v>
      </c>
      <c r="M131" s="280">
        <v>1.9819445483761802E-3</v>
      </c>
      <c r="N131" s="280">
        <v>1.9819445483761802E-3</v>
      </c>
      <c r="O131" s="5" t="s">
        <v>421</v>
      </c>
    </row>
    <row r="132" spans="1:15" x14ac:dyDescent="0.3">
      <c r="K132" s="212" t="s">
        <v>437</v>
      </c>
      <c r="L132" s="219"/>
      <c r="M132" s="5"/>
      <c r="N132" s="5"/>
      <c r="O132" s="5"/>
    </row>
    <row r="133" spans="1:15" x14ac:dyDescent="0.3">
      <c r="K133" s="5" t="s">
        <v>422</v>
      </c>
      <c r="L133" s="215">
        <f>SUM(L112,L115,L118,L121,L124,L127)*L130/1000000000</f>
        <v>0</v>
      </c>
      <c r="M133" s="215">
        <f>SUM(M112,M115,M118,M121,M124,M127)*M130/1000000000</f>
        <v>0</v>
      </c>
      <c r="N133" s="215">
        <f>SUM(N112,N115,N118,N121,N124,N127)*N130/1000000000</f>
        <v>0</v>
      </c>
      <c r="O133" s="5" t="s">
        <v>384</v>
      </c>
    </row>
    <row r="134" spans="1:15" x14ac:dyDescent="0.3">
      <c r="K134" s="5" t="s">
        <v>423</v>
      </c>
      <c r="L134" s="215">
        <f>SUM(L113,L116,L119,L122,L125,L128)*L131/1000000</f>
        <v>0</v>
      </c>
      <c r="M134" s="215">
        <f>SUM(M113,M116,M119,M122,M125,M128)*M131/1000000</f>
        <v>0</v>
      </c>
      <c r="N134" s="215">
        <f>SUM(N113,N116,N119,N122,N125,N128)*N131/1000000</f>
        <v>0</v>
      </c>
      <c r="O134" s="5" t="s">
        <v>384</v>
      </c>
    </row>
    <row r="135" spans="1:15" ht="14.4" x14ac:dyDescent="0.3">
      <c r="F135"/>
      <c r="K135" s="217" t="s">
        <v>519</v>
      </c>
      <c r="L135" s="218">
        <f>SUM(L133:L134)</f>
        <v>0</v>
      </c>
      <c r="M135" s="218">
        <f>SUM(M133:M134)</f>
        <v>0</v>
      </c>
      <c r="N135" s="218">
        <f>SUM(N133:N134)</f>
        <v>0</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479</v>
      </c>
      <c r="D140" s="73" t="s">
        <v>75</v>
      </c>
      <c r="E140" s="144" t="s">
        <v>17</v>
      </c>
      <c r="F140" s="236">
        <f>SUM(F141:F146)</f>
        <v>903.67</v>
      </c>
      <c r="G140" s="236">
        <f>SUM(G141:G146)</f>
        <v>720.76</v>
      </c>
      <c r="H140" s="236">
        <f>SUM(H141:H146)</f>
        <v>1057.8699999999999</v>
      </c>
      <c r="I140" s="354" t="s">
        <v>466</v>
      </c>
      <c r="K140" s="73" t="str">
        <f t="shared" ref="K140:K146" si="17">C140</f>
        <v>Promedio anual de consumo de agua según estrato y ciudad</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7"/>
        <v>Estrato 1</v>
      </c>
      <c r="L141" s="267">
        <f t="shared" ref="L141:N146" si="18">F141*L104</f>
        <v>0</v>
      </c>
      <c r="M141" s="267">
        <f t="shared" si="18"/>
        <v>0</v>
      </c>
      <c r="N141" s="267">
        <f t="shared" si="18"/>
        <v>0</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7"/>
        <v>Estrato 2</v>
      </c>
      <c r="L142" s="267">
        <f t="shared" si="18"/>
        <v>0</v>
      </c>
      <c r="M142" s="267">
        <f t="shared" si="18"/>
        <v>0</v>
      </c>
      <c r="N142" s="267">
        <f t="shared" si="18"/>
        <v>0</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7"/>
        <v>Estrato 3</v>
      </c>
      <c r="L143" s="267">
        <f t="shared" si="18"/>
        <v>0</v>
      </c>
      <c r="M143" s="267">
        <f t="shared" si="18"/>
        <v>0</v>
      </c>
      <c r="N143" s="267">
        <f t="shared" si="18"/>
        <v>0</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7"/>
        <v>Estrato 4</v>
      </c>
      <c r="L144" s="267">
        <f t="shared" si="18"/>
        <v>0</v>
      </c>
      <c r="M144" s="267">
        <f t="shared" si="18"/>
        <v>0</v>
      </c>
      <c r="N144" s="267">
        <f t="shared" si="18"/>
        <v>0</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7"/>
        <v>Estrato 5</v>
      </c>
      <c r="L145" s="267">
        <f t="shared" si="18"/>
        <v>0</v>
      </c>
      <c r="M145" s="267">
        <f t="shared" si="18"/>
        <v>0</v>
      </c>
      <c r="N145" s="267">
        <f t="shared" si="18"/>
        <v>0</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7"/>
        <v>Estrato 6</v>
      </c>
      <c r="L146" s="267">
        <f t="shared" si="18"/>
        <v>0</v>
      </c>
      <c r="M146" s="267">
        <f t="shared" si="18"/>
        <v>0</v>
      </c>
      <c r="N146" s="267">
        <f t="shared" si="18"/>
        <v>0</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15">
        <v>0.16600000000000001</v>
      </c>
      <c r="M149" s="215">
        <v>0.16600000000000001</v>
      </c>
      <c r="N149" s="215">
        <v>0.16600000000000001</v>
      </c>
      <c r="O149" s="5" t="s">
        <v>376</v>
      </c>
    </row>
    <row r="150" spans="1:16" ht="14.4" x14ac:dyDescent="0.3">
      <c r="A150" s="126"/>
      <c r="K150" s="5" t="s">
        <v>498</v>
      </c>
      <c r="L150" s="215">
        <f>L148*L149</f>
        <v>0.42164000000000001</v>
      </c>
      <c r="M150" s="215">
        <f>M148*M149</f>
        <v>0.42164000000000001</v>
      </c>
      <c r="N150" s="215">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v>
      </c>
      <c r="M152" s="240">
        <f>(SUM(M141:M146)*M150)/1000000000</f>
        <v>0</v>
      </c>
      <c r="N152" s="240">
        <f>(SUM(N141:N146)*N150)/1000000000</f>
        <v>0</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c r="G156" s="290"/>
      <c r="H156" s="290"/>
      <c r="I156" s="354" t="s">
        <v>2</v>
      </c>
      <c r="J156" s="123"/>
      <c r="K156" s="73" t="str">
        <f t="shared" ref="K156:K189" si="19">C156</f>
        <v>Área existente por subsector no residencial</v>
      </c>
      <c r="L156" s="273">
        <f>F156</f>
        <v>0</v>
      </c>
      <c r="M156" s="273">
        <f>G156</f>
        <v>0</v>
      </c>
      <c r="N156" s="273">
        <f>H156</f>
        <v>0</v>
      </c>
      <c r="O156" s="73" t="s">
        <v>91</v>
      </c>
    </row>
    <row r="157" spans="1:16" x14ac:dyDescent="0.3">
      <c r="A157" s="325">
        <v>8</v>
      </c>
      <c r="B157" s="291">
        <v>8.1</v>
      </c>
      <c r="C157" s="292" t="str">
        <f>'Área no residencial'!A10</f>
        <v>Oficinas</v>
      </c>
      <c r="D157" s="292" t="s">
        <v>4</v>
      </c>
      <c r="E157" s="291" t="s">
        <v>5</v>
      </c>
      <c r="F157" s="293"/>
      <c r="G157" s="293"/>
      <c r="H157" s="326"/>
      <c r="I157" s="352"/>
      <c r="J157" s="123"/>
      <c r="K157" s="5" t="str">
        <f t="shared" si="19"/>
        <v>Oficinas</v>
      </c>
      <c r="L157" s="265">
        <f t="shared" ref="L157:L164" si="20">$L$156*F157</f>
        <v>0</v>
      </c>
      <c r="M157" s="265">
        <f t="shared" ref="M157:M164" si="21">$M$156*G157</f>
        <v>0</v>
      </c>
      <c r="N157" s="265">
        <f t="shared" ref="N157:N164" si="22">$N$156*H157</f>
        <v>0</v>
      </c>
      <c r="O157" s="5" t="s">
        <v>91</v>
      </c>
    </row>
    <row r="158" spans="1:16" x14ac:dyDescent="0.3">
      <c r="A158" s="325">
        <v>8</v>
      </c>
      <c r="B158" s="291">
        <v>8.1999999999999993</v>
      </c>
      <c r="C158" s="292" t="str">
        <f>'Área no residencial'!A11</f>
        <v>Comercio</v>
      </c>
      <c r="D158" s="292" t="s">
        <v>4</v>
      </c>
      <c r="E158" s="291" t="s">
        <v>5</v>
      </c>
      <c r="F158" s="293"/>
      <c r="G158" s="293"/>
      <c r="H158" s="326"/>
      <c r="I158" s="352"/>
      <c r="J158" s="123"/>
      <c r="K158" s="5" t="str">
        <f t="shared" si="19"/>
        <v>Comercio</v>
      </c>
      <c r="L158" s="265">
        <f t="shared" si="20"/>
        <v>0</v>
      </c>
      <c r="M158" s="265">
        <f t="shared" si="21"/>
        <v>0</v>
      </c>
      <c r="N158" s="265">
        <f t="shared" si="22"/>
        <v>0</v>
      </c>
      <c r="O158" s="5" t="s">
        <v>91</v>
      </c>
    </row>
    <row r="159" spans="1:16" x14ac:dyDescent="0.3">
      <c r="A159" s="325">
        <v>8</v>
      </c>
      <c r="B159" s="291">
        <v>8.3000000000000007</v>
      </c>
      <c r="C159" s="292" t="str">
        <f>'Área no residencial'!A12</f>
        <v>Hoteles</v>
      </c>
      <c r="D159" s="292" t="s">
        <v>4</v>
      </c>
      <c r="E159" s="291" t="s">
        <v>5</v>
      </c>
      <c r="F159" s="293"/>
      <c r="G159" s="326"/>
      <c r="H159" s="326"/>
      <c r="I159" s="352"/>
      <c r="J159" s="123"/>
      <c r="K159" s="5" t="str">
        <f t="shared" si="19"/>
        <v>Hoteles</v>
      </c>
      <c r="L159" s="265">
        <f t="shared" si="20"/>
        <v>0</v>
      </c>
      <c r="M159" s="265">
        <f t="shared" si="21"/>
        <v>0</v>
      </c>
      <c r="N159" s="265">
        <f t="shared" si="22"/>
        <v>0</v>
      </c>
      <c r="O159" s="5" t="s">
        <v>91</v>
      </c>
    </row>
    <row r="160" spans="1:16" x14ac:dyDescent="0.3">
      <c r="A160" s="325">
        <v>8</v>
      </c>
      <c r="B160" s="291">
        <v>8.4</v>
      </c>
      <c r="C160" s="292" t="str">
        <f>'Área no residencial'!A13</f>
        <v>Hospitales</v>
      </c>
      <c r="D160" s="292" t="s">
        <v>4</v>
      </c>
      <c r="E160" s="291" t="s">
        <v>5</v>
      </c>
      <c r="F160" s="293"/>
      <c r="G160" s="293"/>
      <c r="H160" s="326"/>
      <c r="I160" s="352"/>
      <c r="J160" s="123"/>
      <c r="K160" s="5" t="str">
        <f t="shared" si="19"/>
        <v>Hospitales</v>
      </c>
      <c r="L160" s="265">
        <f t="shared" si="20"/>
        <v>0</v>
      </c>
      <c r="M160" s="265">
        <f t="shared" si="21"/>
        <v>0</v>
      </c>
      <c r="N160" s="265">
        <f t="shared" si="22"/>
        <v>0</v>
      </c>
      <c r="O160" s="5" t="s">
        <v>91</v>
      </c>
    </row>
    <row r="161" spans="1:15" x14ac:dyDescent="0.3">
      <c r="A161" s="325">
        <v>8</v>
      </c>
      <c r="B161" s="291">
        <v>8.5</v>
      </c>
      <c r="C161" s="292" t="str">
        <f>'Área no residencial'!A14</f>
        <v>Admón. Pública</v>
      </c>
      <c r="D161" s="292" t="s">
        <v>4</v>
      </c>
      <c r="E161" s="291" t="s">
        <v>5</v>
      </c>
      <c r="F161" s="293"/>
      <c r="G161" s="326"/>
      <c r="H161" s="326"/>
      <c r="I161" s="352"/>
      <c r="J161" s="123"/>
      <c r="K161" s="5" t="str">
        <f t="shared" si="19"/>
        <v>Admón. Pública</v>
      </c>
      <c r="L161" s="265">
        <f t="shared" si="20"/>
        <v>0</v>
      </c>
      <c r="M161" s="265">
        <f t="shared" si="21"/>
        <v>0</v>
      </c>
      <c r="N161" s="265">
        <f t="shared" si="22"/>
        <v>0</v>
      </c>
      <c r="O161" s="5" t="s">
        <v>91</v>
      </c>
    </row>
    <row r="162" spans="1:15" x14ac:dyDescent="0.3">
      <c r="A162" s="325">
        <v>8</v>
      </c>
      <c r="B162" s="291">
        <v>8.6</v>
      </c>
      <c r="C162" s="292" t="str">
        <f>'Área no residencial'!A15</f>
        <v>Educación</v>
      </c>
      <c r="D162" s="292" t="s">
        <v>4</v>
      </c>
      <c r="E162" s="291" t="s">
        <v>5</v>
      </c>
      <c r="F162" s="293"/>
      <c r="G162" s="293"/>
      <c r="H162" s="326"/>
      <c r="I162" s="352"/>
      <c r="J162" s="123"/>
      <c r="K162" s="5" t="str">
        <f t="shared" si="19"/>
        <v>Educación</v>
      </c>
      <c r="L162" s="265">
        <f t="shared" si="20"/>
        <v>0</v>
      </c>
      <c r="M162" s="265">
        <f t="shared" si="21"/>
        <v>0</v>
      </c>
      <c r="N162" s="265">
        <f t="shared" si="22"/>
        <v>0</v>
      </c>
      <c r="O162" s="5" t="s">
        <v>91</v>
      </c>
    </row>
    <row r="163" spans="1:15" x14ac:dyDescent="0.3">
      <c r="A163" s="325">
        <v>8</v>
      </c>
      <c r="B163" s="291">
        <v>8.6999999999999993</v>
      </c>
      <c r="C163" s="292" t="str">
        <f>'Área no residencial'!A16</f>
        <v>Otros sectores</v>
      </c>
      <c r="D163" s="292" t="s">
        <v>4</v>
      </c>
      <c r="E163" s="291" t="s">
        <v>5</v>
      </c>
      <c r="F163" s="293"/>
      <c r="G163" s="326"/>
      <c r="H163" s="326"/>
      <c r="I163" s="352"/>
      <c r="J163" s="123"/>
      <c r="K163" s="5" t="str">
        <f t="shared" si="19"/>
        <v>Otros sectores</v>
      </c>
      <c r="L163" s="265">
        <f t="shared" si="20"/>
        <v>0</v>
      </c>
      <c r="M163" s="265">
        <f t="shared" si="21"/>
        <v>0</v>
      </c>
      <c r="N163" s="265">
        <f t="shared" si="22"/>
        <v>0</v>
      </c>
      <c r="O163" s="5" t="s">
        <v>91</v>
      </c>
    </row>
    <row r="164" spans="1:15" x14ac:dyDescent="0.3">
      <c r="A164" s="325">
        <v>8</v>
      </c>
      <c r="B164" s="291">
        <v>8.8000000000000007</v>
      </c>
      <c r="C164" s="292" t="str">
        <f>'Área no residencial'!A17</f>
        <v>Bodegas</v>
      </c>
      <c r="D164" s="292" t="s">
        <v>4</v>
      </c>
      <c r="E164" s="291" t="s">
        <v>5</v>
      </c>
      <c r="F164" s="293"/>
      <c r="G164" s="293"/>
      <c r="H164" s="326"/>
      <c r="I164" s="353"/>
      <c r="J164" s="123"/>
      <c r="K164" s="5" t="str">
        <f t="shared" si="19"/>
        <v>Bodegas</v>
      </c>
      <c r="L164" s="265">
        <f t="shared" si="20"/>
        <v>0</v>
      </c>
      <c r="M164" s="265">
        <f t="shared" si="21"/>
        <v>0</v>
      </c>
      <c r="N164" s="265">
        <f t="shared" si="22"/>
        <v>0</v>
      </c>
      <c r="O164" s="5" t="s">
        <v>91</v>
      </c>
    </row>
    <row r="165" spans="1:15" x14ac:dyDescent="0.3">
      <c r="A165" s="284">
        <v>9</v>
      </c>
      <c r="B165" s="284">
        <v>9</v>
      </c>
      <c r="C165" s="285" t="s">
        <v>560</v>
      </c>
      <c r="D165" s="285" t="s">
        <v>92</v>
      </c>
      <c r="E165" s="284"/>
      <c r="F165" s="284"/>
      <c r="G165" s="290"/>
      <c r="H165" s="290"/>
      <c r="I165" s="354" t="s">
        <v>10</v>
      </c>
      <c r="J165" s="123"/>
      <c r="K165" s="73" t="str">
        <f t="shared" si="19"/>
        <v>Promedio anual de consumo energético, por tipo de energético, según subsector y ciudad</v>
      </c>
      <c r="L165" s="265"/>
      <c r="M165" s="265"/>
      <c r="N165" s="265"/>
      <c r="O165" s="5"/>
    </row>
    <row r="166" spans="1:15" x14ac:dyDescent="0.3">
      <c r="A166" s="325">
        <v>9</v>
      </c>
      <c r="B166" s="291">
        <v>9.1</v>
      </c>
      <c r="C166" s="292" t="s">
        <v>93</v>
      </c>
      <c r="D166" s="292"/>
      <c r="E166" s="291"/>
      <c r="F166" s="291"/>
      <c r="G166" s="291"/>
      <c r="H166" s="291"/>
      <c r="I166" s="352"/>
      <c r="J166" s="123"/>
      <c r="K166" s="73" t="str">
        <f t="shared" si="19"/>
        <v>Oficinas</v>
      </c>
      <c r="L166" s="265"/>
      <c r="M166" s="265"/>
      <c r="N166" s="265"/>
      <c r="O166" s="5"/>
    </row>
    <row r="167" spans="1:15" x14ac:dyDescent="0.3">
      <c r="A167" s="325">
        <v>9</v>
      </c>
      <c r="B167" s="291" t="s">
        <v>94</v>
      </c>
      <c r="C167" s="292" t="s">
        <v>77</v>
      </c>
      <c r="D167" s="292" t="s">
        <v>92</v>
      </c>
      <c r="E167" s="291" t="s">
        <v>50</v>
      </c>
      <c r="F167" s="315"/>
      <c r="G167" s="315"/>
      <c r="H167" s="315"/>
      <c r="I167" s="352"/>
      <c r="J167" s="123"/>
      <c r="K167" s="5" t="str">
        <f t="shared" si="19"/>
        <v>Electricidad</v>
      </c>
      <c r="L167" s="265">
        <f>F167*L157</f>
        <v>0</v>
      </c>
      <c r="M167" s="265">
        <f>G167*M157</f>
        <v>0</v>
      </c>
      <c r="N167" s="265">
        <f>H167*N157</f>
        <v>0</v>
      </c>
      <c r="O167" s="5" t="s">
        <v>370</v>
      </c>
    </row>
    <row r="168" spans="1:15" x14ac:dyDescent="0.3">
      <c r="A168" s="325">
        <v>9</v>
      </c>
      <c r="B168" s="291" t="s">
        <v>95</v>
      </c>
      <c r="C168" s="292" t="s">
        <v>80</v>
      </c>
      <c r="D168" s="292" t="s">
        <v>92</v>
      </c>
      <c r="E168" s="291" t="s">
        <v>118</v>
      </c>
      <c r="F168" s="315"/>
      <c r="G168" s="315"/>
      <c r="H168" s="315"/>
      <c r="I168" s="352"/>
      <c r="J168" s="123"/>
      <c r="K168" s="5" t="str">
        <f t="shared" si="19"/>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9"/>
        <v>Comercio</v>
      </c>
      <c r="L169" s="265"/>
      <c r="M169" s="265"/>
      <c r="N169" s="265"/>
      <c r="O169" s="5"/>
    </row>
    <row r="170" spans="1:15" x14ac:dyDescent="0.3">
      <c r="A170" s="325">
        <v>9</v>
      </c>
      <c r="B170" s="291" t="s">
        <v>97</v>
      </c>
      <c r="C170" s="292" t="s">
        <v>77</v>
      </c>
      <c r="D170" s="292" t="s">
        <v>92</v>
      </c>
      <c r="E170" s="291" t="s">
        <v>50</v>
      </c>
      <c r="F170" s="315"/>
      <c r="G170" s="315"/>
      <c r="H170" s="315"/>
      <c r="I170" s="352"/>
      <c r="J170" s="123"/>
      <c r="K170" s="5" t="str">
        <f t="shared" si="19"/>
        <v>Electricidad</v>
      </c>
      <c r="L170" s="265">
        <f>F170*L158</f>
        <v>0</v>
      </c>
      <c r="M170" s="265">
        <f>G170*M158</f>
        <v>0</v>
      </c>
      <c r="N170" s="265">
        <f>H170*N158</f>
        <v>0</v>
      </c>
      <c r="O170" s="5" t="s">
        <v>370</v>
      </c>
    </row>
    <row r="171" spans="1:15" x14ac:dyDescent="0.3">
      <c r="A171" s="325">
        <v>9</v>
      </c>
      <c r="B171" s="291" t="s">
        <v>98</v>
      </c>
      <c r="C171" s="292" t="s">
        <v>80</v>
      </c>
      <c r="D171" s="292" t="s">
        <v>92</v>
      </c>
      <c r="E171" s="291" t="s">
        <v>118</v>
      </c>
      <c r="F171" s="315"/>
      <c r="G171" s="315"/>
      <c r="H171" s="315"/>
      <c r="I171" s="352"/>
      <c r="J171" s="123"/>
      <c r="K171" s="5" t="str">
        <f t="shared" si="19"/>
        <v>Gas natural</v>
      </c>
      <c r="L171" s="265">
        <f>F171*L158</f>
        <v>0</v>
      </c>
      <c r="M171" s="265">
        <f>G171*M158</f>
        <v>0</v>
      </c>
      <c r="N171" s="265">
        <f>H171*N158</f>
        <v>0</v>
      </c>
      <c r="O171" s="5" t="s">
        <v>237</v>
      </c>
    </row>
    <row r="172" spans="1:15" x14ac:dyDescent="0.3">
      <c r="A172" s="325">
        <v>9</v>
      </c>
      <c r="B172" s="291">
        <v>9.3000000000000007</v>
      </c>
      <c r="C172" s="292" t="s">
        <v>99</v>
      </c>
      <c r="D172" s="292"/>
      <c r="E172" s="291"/>
      <c r="F172" s="291"/>
      <c r="G172" s="291"/>
      <c r="H172" s="291"/>
      <c r="I172" s="352"/>
      <c r="J172" s="123"/>
      <c r="K172" s="73" t="str">
        <f t="shared" si="19"/>
        <v>Hoteles</v>
      </c>
      <c r="L172" s="265"/>
      <c r="M172" s="265"/>
      <c r="N172" s="265"/>
      <c r="O172" s="5"/>
    </row>
    <row r="173" spans="1:15" x14ac:dyDescent="0.3">
      <c r="A173" s="325">
        <v>9</v>
      </c>
      <c r="B173" s="291" t="s">
        <v>100</v>
      </c>
      <c r="C173" s="292" t="s">
        <v>77</v>
      </c>
      <c r="D173" s="292" t="s">
        <v>92</v>
      </c>
      <c r="E173" s="291" t="s">
        <v>50</v>
      </c>
      <c r="F173" s="315"/>
      <c r="G173" s="315"/>
      <c r="H173" s="315"/>
      <c r="I173" s="352"/>
      <c r="J173" s="123"/>
      <c r="K173" s="5" t="str">
        <f t="shared" si="19"/>
        <v>Electricidad</v>
      </c>
      <c r="L173" s="265">
        <f>F173*L159</f>
        <v>0</v>
      </c>
      <c r="M173" s="265">
        <f>G173*M159</f>
        <v>0</v>
      </c>
      <c r="N173" s="265">
        <f>H173*N159</f>
        <v>0</v>
      </c>
      <c r="O173" s="5" t="s">
        <v>370</v>
      </c>
    </row>
    <row r="174" spans="1:15" x14ac:dyDescent="0.3">
      <c r="A174" s="325">
        <v>9</v>
      </c>
      <c r="B174" s="291" t="s">
        <v>101</v>
      </c>
      <c r="C174" s="292" t="s">
        <v>80</v>
      </c>
      <c r="D174" s="292" t="s">
        <v>92</v>
      </c>
      <c r="E174" s="291" t="s">
        <v>118</v>
      </c>
      <c r="F174" s="315"/>
      <c r="G174" s="315"/>
      <c r="H174" s="315"/>
      <c r="I174" s="352"/>
      <c r="J174" s="123"/>
      <c r="K174" s="5" t="str">
        <f t="shared" si="19"/>
        <v>Gas natural</v>
      </c>
      <c r="L174" s="265">
        <f>F174*L159</f>
        <v>0</v>
      </c>
      <c r="M174" s="265">
        <f>G174*M159</f>
        <v>0</v>
      </c>
      <c r="N174" s="265">
        <f>H174*N159</f>
        <v>0</v>
      </c>
      <c r="O174" s="5" t="s">
        <v>237</v>
      </c>
    </row>
    <row r="175" spans="1:15" x14ac:dyDescent="0.3">
      <c r="A175" s="325">
        <v>9</v>
      </c>
      <c r="B175" s="291">
        <v>9.4</v>
      </c>
      <c r="C175" s="292" t="s">
        <v>102</v>
      </c>
      <c r="D175" s="292"/>
      <c r="E175" s="291"/>
      <c r="F175" s="291"/>
      <c r="G175" s="291"/>
      <c r="H175" s="291"/>
      <c r="I175" s="352"/>
      <c r="J175" s="123"/>
      <c r="K175" s="73" t="str">
        <f t="shared" si="19"/>
        <v>Hospitales</v>
      </c>
      <c r="L175" s="265"/>
      <c r="M175" s="265"/>
      <c r="N175" s="265"/>
      <c r="O175" s="5"/>
    </row>
    <row r="176" spans="1:15" x14ac:dyDescent="0.3">
      <c r="A176" s="325">
        <v>9</v>
      </c>
      <c r="B176" s="291" t="s">
        <v>103</v>
      </c>
      <c r="C176" s="292" t="s">
        <v>77</v>
      </c>
      <c r="D176" s="292" t="s">
        <v>92</v>
      </c>
      <c r="E176" s="291" t="s">
        <v>50</v>
      </c>
      <c r="F176" s="315"/>
      <c r="G176" s="315"/>
      <c r="H176" s="315"/>
      <c r="I176" s="352"/>
      <c r="J176" s="123"/>
      <c r="K176" s="5" t="str">
        <f t="shared" si="19"/>
        <v>Electricidad</v>
      </c>
      <c r="L176" s="265">
        <f>F176*L160</f>
        <v>0</v>
      </c>
      <c r="M176" s="265">
        <f>G176*M160</f>
        <v>0</v>
      </c>
      <c r="N176" s="265">
        <f>H176*N160</f>
        <v>0</v>
      </c>
      <c r="O176" s="5" t="s">
        <v>370</v>
      </c>
    </row>
    <row r="177" spans="1:15" x14ac:dyDescent="0.3">
      <c r="A177" s="325">
        <v>9</v>
      </c>
      <c r="B177" s="291" t="s">
        <v>103</v>
      </c>
      <c r="C177" s="292" t="s">
        <v>80</v>
      </c>
      <c r="D177" s="292" t="s">
        <v>92</v>
      </c>
      <c r="E177" s="291" t="s">
        <v>118</v>
      </c>
      <c r="F177" s="315"/>
      <c r="G177" s="315"/>
      <c r="H177" s="315"/>
      <c r="I177" s="352"/>
      <c r="J177" s="123"/>
      <c r="K177" s="5" t="str">
        <f t="shared" si="19"/>
        <v>Gas natural</v>
      </c>
      <c r="L177" s="265">
        <f>F177*L160</f>
        <v>0</v>
      </c>
      <c r="M177" s="265">
        <f>G177*M160</f>
        <v>0</v>
      </c>
      <c r="N177" s="265">
        <f>H177*N160</f>
        <v>0</v>
      </c>
      <c r="O177" s="5" t="s">
        <v>237</v>
      </c>
    </row>
    <row r="178" spans="1:15" x14ac:dyDescent="0.3">
      <c r="A178" s="325">
        <v>9</v>
      </c>
      <c r="B178" s="291">
        <v>9.5</v>
      </c>
      <c r="C178" s="292" t="s">
        <v>104</v>
      </c>
      <c r="D178" s="292"/>
      <c r="E178" s="291"/>
      <c r="F178" s="291"/>
      <c r="G178" s="291"/>
      <c r="H178" s="291"/>
      <c r="I178" s="352"/>
      <c r="J178" s="123"/>
      <c r="K178" s="73" t="str">
        <f t="shared" si="19"/>
        <v>Admón. Pública</v>
      </c>
      <c r="L178" s="265"/>
      <c r="M178" s="265"/>
      <c r="N178" s="265"/>
      <c r="O178" s="5"/>
    </row>
    <row r="179" spans="1:15" x14ac:dyDescent="0.3">
      <c r="A179" s="325">
        <v>9</v>
      </c>
      <c r="B179" s="291" t="s">
        <v>105</v>
      </c>
      <c r="C179" s="292" t="s">
        <v>77</v>
      </c>
      <c r="D179" s="292" t="s">
        <v>92</v>
      </c>
      <c r="E179" s="291" t="s">
        <v>50</v>
      </c>
      <c r="F179" s="315"/>
      <c r="G179" s="315"/>
      <c r="H179" s="315"/>
      <c r="I179" s="352"/>
      <c r="J179" s="123"/>
      <c r="K179" s="5" t="str">
        <f t="shared" si="19"/>
        <v>Electricidad</v>
      </c>
      <c r="L179" s="265">
        <f>F179*L161</f>
        <v>0</v>
      </c>
      <c r="M179" s="265">
        <f>G179*M161</f>
        <v>0</v>
      </c>
      <c r="N179" s="265">
        <f>H179*N161</f>
        <v>0</v>
      </c>
      <c r="O179" s="5" t="s">
        <v>370</v>
      </c>
    </row>
    <row r="180" spans="1:15" x14ac:dyDescent="0.3">
      <c r="A180" s="325">
        <v>9</v>
      </c>
      <c r="B180" s="291" t="s">
        <v>106</v>
      </c>
      <c r="C180" s="292" t="s">
        <v>80</v>
      </c>
      <c r="D180" s="292" t="s">
        <v>92</v>
      </c>
      <c r="E180" s="291" t="s">
        <v>118</v>
      </c>
      <c r="F180" s="315"/>
      <c r="G180" s="315"/>
      <c r="H180" s="315"/>
      <c r="I180" s="352"/>
      <c r="J180" s="123"/>
      <c r="K180" s="5" t="str">
        <f t="shared" si="19"/>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9"/>
        <v>Educación</v>
      </c>
      <c r="L181" s="265"/>
      <c r="M181" s="265"/>
      <c r="N181" s="265"/>
      <c r="O181" s="5"/>
    </row>
    <row r="182" spans="1:15" x14ac:dyDescent="0.3">
      <c r="A182" s="325">
        <v>9</v>
      </c>
      <c r="B182" s="291" t="s">
        <v>108</v>
      </c>
      <c r="C182" s="292" t="s">
        <v>77</v>
      </c>
      <c r="D182" s="292" t="s">
        <v>92</v>
      </c>
      <c r="E182" s="291" t="s">
        <v>50</v>
      </c>
      <c r="F182" s="315"/>
      <c r="G182" s="315"/>
      <c r="H182" s="315"/>
      <c r="I182" s="352"/>
      <c r="J182" s="123"/>
      <c r="K182" s="5" t="str">
        <f t="shared" si="19"/>
        <v>Electricidad</v>
      </c>
      <c r="L182" s="265">
        <f>F182*L162</f>
        <v>0</v>
      </c>
      <c r="M182" s="265">
        <f>G182*M162</f>
        <v>0</v>
      </c>
      <c r="N182" s="265">
        <f>H182*N162</f>
        <v>0</v>
      </c>
      <c r="O182" s="5" t="s">
        <v>370</v>
      </c>
    </row>
    <row r="183" spans="1:15" x14ac:dyDescent="0.3">
      <c r="A183" s="325">
        <v>9</v>
      </c>
      <c r="B183" s="291" t="s">
        <v>109</v>
      </c>
      <c r="C183" s="292" t="s">
        <v>80</v>
      </c>
      <c r="D183" s="292" t="s">
        <v>92</v>
      </c>
      <c r="E183" s="291" t="s">
        <v>118</v>
      </c>
      <c r="F183" s="315"/>
      <c r="G183" s="315"/>
      <c r="H183" s="315"/>
      <c r="I183" s="352"/>
      <c r="J183" s="123"/>
      <c r="K183" s="5" t="str">
        <f t="shared" si="19"/>
        <v>Gas natural</v>
      </c>
      <c r="L183" s="265">
        <f>F183*L162</f>
        <v>0</v>
      </c>
      <c r="M183" s="265">
        <f>G183*M162</f>
        <v>0</v>
      </c>
      <c r="N183" s="265">
        <f>H183*N162</f>
        <v>0</v>
      </c>
      <c r="O183" s="5" t="s">
        <v>237</v>
      </c>
    </row>
    <row r="184" spans="1:15" x14ac:dyDescent="0.3">
      <c r="A184" s="325">
        <v>9</v>
      </c>
      <c r="B184" s="291">
        <v>9.6999999999999993</v>
      </c>
      <c r="C184" s="292" t="s">
        <v>110</v>
      </c>
      <c r="D184" s="292"/>
      <c r="E184" s="291"/>
      <c r="F184" s="291"/>
      <c r="G184" s="291"/>
      <c r="H184" s="291"/>
      <c r="I184" s="352"/>
      <c r="J184" s="123"/>
      <c r="K184" s="73" t="str">
        <f t="shared" si="19"/>
        <v>Otros sectores</v>
      </c>
      <c r="L184" s="265"/>
      <c r="M184" s="265"/>
      <c r="N184" s="265"/>
      <c r="O184" s="5"/>
    </row>
    <row r="185" spans="1:15" x14ac:dyDescent="0.3">
      <c r="A185" s="325">
        <v>9</v>
      </c>
      <c r="B185" s="291" t="s">
        <v>111</v>
      </c>
      <c r="C185" s="292" t="s">
        <v>77</v>
      </c>
      <c r="D185" s="292" t="s">
        <v>92</v>
      </c>
      <c r="E185" s="291" t="s">
        <v>50</v>
      </c>
      <c r="F185" s="315"/>
      <c r="G185" s="315"/>
      <c r="H185" s="315"/>
      <c r="I185" s="352"/>
      <c r="J185" s="123"/>
      <c r="K185" s="5" t="str">
        <f t="shared" si="19"/>
        <v>Electricidad</v>
      </c>
      <c r="L185" s="265">
        <f>F185*L163</f>
        <v>0</v>
      </c>
      <c r="M185" s="265">
        <f>G185*M163</f>
        <v>0</v>
      </c>
      <c r="N185" s="265">
        <f>H185*N163</f>
        <v>0</v>
      </c>
      <c r="O185" s="5" t="s">
        <v>370</v>
      </c>
    </row>
    <row r="186" spans="1:15" x14ac:dyDescent="0.3">
      <c r="A186" s="325">
        <v>9</v>
      </c>
      <c r="B186" s="291" t="s">
        <v>112</v>
      </c>
      <c r="C186" s="292" t="s">
        <v>80</v>
      </c>
      <c r="D186" s="292" t="s">
        <v>92</v>
      </c>
      <c r="E186" s="291" t="s">
        <v>118</v>
      </c>
      <c r="F186" s="315"/>
      <c r="G186" s="315"/>
      <c r="H186" s="315"/>
      <c r="I186" s="352"/>
      <c r="J186" s="123"/>
      <c r="K186" s="5" t="str">
        <f t="shared" si="19"/>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9"/>
        <v>Bodegas</v>
      </c>
      <c r="L187" s="5"/>
      <c r="M187" s="5"/>
      <c r="N187" s="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9"/>
        <v>Electricidad</v>
      </c>
      <c r="L188" s="144" t="s">
        <v>235</v>
      </c>
      <c r="M188" s="144" t="s">
        <v>235</v>
      </c>
      <c r="N188" s="14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9"/>
        <v>Gas natural</v>
      </c>
      <c r="L189" s="144" t="s">
        <v>235</v>
      </c>
      <c r="M189" s="144" t="s">
        <v>235</v>
      </c>
      <c r="N189" s="14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5">
        <v>0.16600000000000001</v>
      </c>
      <c r="M191" s="5">
        <v>0.16600000000000001</v>
      </c>
      <c r="N191" s="5">
        <v>0.16600000000000001</v>
      </c>
      <c r="O191" s="5" t="s">
        <v>376</v>
      </c>
    </row>
    <row r="192" spans="1:15" x14ac:dyDescent="0.3">
      <c r="A192" s="130"/>
      <c r="B192" s="130"/>
      <c r="E192" s="130"/>
      <c r="F192" s="130"/>
      <c r="G192" s="130"/>
      <c r="H192" s="130"/>
      <c r="I192" s="130"/>
      <c r="J192" s="130"/>
      <c r="K192" s="5" t="s">
        <v>420</v>
      </c>
      <c r="L192" s="280">
        <v>1.9819445483761802E-3</v>
      </c>
      <c r="M192" s="280">
        <v>1.9819445483761802E-3</v>
      </c>
      <c r="N192" s="280">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0</v>
      </c>
      <c r="M194" s="215">
        <f>SUM(M167,M167,M170,M173,M176,M179,M182,M185)*M191/1000000000</f>
        <v>0</v>
      </c>
      <c r="N194" s="215">
        <f>SUM(N167,N167,N170,N173,N176,N179,N182,N185)*N191/1000000000</f>
        <v>0</v>
      </c>
      <c r="O194" s="5" t="s">
        <v>384</v>
      </c>
    </row>
    <row r="195" spans="1:15" x14ac:dyDescent="0.3">
      <c r="A195" s="130"/>
      <c r="B195" s="130"/>
      <c r="E195" s="130"/>
      <c r="F195" s="130"/>
      <c r="G195" s="130"/>
      <c r="H195" s="130"/>
      <c r="I195" s="130"/>
      <c r="J195" s="130"/>
      <c r="K195" s="5" t="s">
        <v>423</v>
      </c>
      <c r="L195" s="215">
        <f>SUM(L168,L168,L171,L174,L177,L180,L183,L186)*L192/1000000</f>
        <v>0</v>
      </c>
      <c r="M195" s="215">
        <f>SUM(M168,M168,M171,M174,M177,M180,M183,M186)*M192/1000000</f>
        <v>0</v>
      </c>
      <c r="N195" s="215">
        <f>SUM(N168,N168,N171,N174,N177,N180,N183,N186)*N192/1000000</f>
        <v>0</v>
      </c>
      <c r="O195" s="5" t="s">
        <v>384</v>
      </c>
    </row>
    <row r="196" spans="1:15" x14ac:dyDescent="0.3">
      <c r="A196" s="130"/>
      <c r="B196" s="130"/>
      <c r="E196" s="130"/>
      <c r="F196" s="130"/>
      <c r="G196" s="130"/>
      <c r="H196" s="130"/>
      <c r="I196" s="130"/>
      <c r="J196" s="130"/>
      <c r="K196" s="217" t="s">
        <v>424</v>
      </c>
      <c r="L196" s="218">
        <f>SUM(L194:L195)</f>
        <v>0</v>
      </c>
      <c r="M196" s="218">
        <f>SUM(M194:M195)</f>
        <v>0</v>
      </c>
      <c r="N196" s="218">
        <f>SUM(N194:N195)</f>
        <v>0</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483</v>
      </c>
      <c r="D201" s="73" t="s">
        <v>75</v>
      </c>
      <c r="E201" s="144" t="s">
        <v>118</v>
      </c>
      <c r="F201" s="236">
        <f>SUM(F202:F209)</f>
        <v>13.600000000000001</v>
      </c>
      <c r="G201" s="236">
        <f>SUM(G202:G209)</f>
        <v>13.600000000000001</v>
      </c>
      <c r="H201" s="236">
        <f>SUM(H202:H209)</f>
        <v>13.600000000000001</v>
      </c>
      <c r="I201" s="354" t="s">
        <v>466</v>
      </c>
      <c r="J201" s="130"/>
      <c r="K201" s="73" t="str">
        <f t="shared" ref="K201:K209" si="23">C201</f>
        <v>Promedio anual de consumo de agua por subsector y ciudad</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3"/>
        <v>Oficinas</v>
      </c>
      <c r="L202" s="265">
        <f t="shared" ref="L202:N207" si="24">F202*L157</f>
        <v>0</v>
      </c>
      <c r="M202" s="265">
        <f t="shared" si="24"/>
        <v>0</v>
      </c>
      <c r="N202" s="265">
        <f t="shared" si="24"/>
        <v>0</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3"/>
        <v>Comercio</v>
      </c>
      <c r="L203" s="265">
        <f t="shared" si="24"/>
        <v>0</v>
      </c>
      <c r="M203" s="265">
        <f t="shared" si="24"/>
        <v>0</v>
      </c>
      <c r="N203" s="265">
        <f t="shared" si="24"/>
        <v>0</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3"/>
        <v>Hoteles</v>
      </c>
      <c r="L204" s="265">
        <f t="shared" si="24"/>
        <v>0</v>
      </c>
      <c r="M204" s="265">
        <f t="shared" si="24"/>
        <v>0</v>
      </c>
      <c r="N204" s="265">
        <f t="shared" si="24"/>
        <v>0</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3"/>
        <v>Hospitales</v>
      </c>
      <c r="L205" s="265">
        <f t="shared" si="24"/>
        <v>0</v>
      </c>
      <c r="M205" s="265">
        <f t="shared" si="24"/>
        <v>0</v>
      </c>
      <c r="N205" s="265">
        <f t="shared" si="24"/>
        <v>0</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3"/>
        <v>Admón. Pública</v>
      </c>
      <c r="L206" s="265">
        <f t="shared" si="24"/>
        <v>0</v>
      </c>
      <c r="M206" s="265">
        <f t="shared" si="24"/>
        <v>0</v>
      </c>
      <c r="N206" s="265">
        <f t="shared" si="24"/>
        <v>0</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3"/>
        <v>Educación</v>
      </c>
      <c r="L207" s="265">
        <f t="shared" si="24"/>
        <v>0</v>
      </c>
      <c r="M207" s="265">
        <f t="shared" si="24"/>
        <v>0</v>
      </c>
      <c r="N207" s="265">
        <f t="shared" si="24"/>
        <v>0</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3"/>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3"/>
        <v>Bodegas</v>
      </c>
      <c r="L209" s="274" t="s">
        <v>235</v>
      </c>
      <c r="M209" s="274" t="s">
        <v>235</v>
      </c>
      <c r="N209" s="274" t="s">
        <v>235</v>
      </c>
      <c r="O209" s="5" t="s">
        <v>237</v>
      </c>
    </row>
    <row r="210" spans="1:18" x14ac:dyDescent="0.3">
      <c r="I210" s="123"/>
      <c r="J210" s="130"/>
      <c r="K210" s="73" t="s">
        <v>480</v>
      </c>
      <c r="L210" s="5"/>
      <c r="M210" s="5"/>
      <c r="N210" s="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15">
        <v>0.16600000000000001</v>
      </c>
      <c r="M212" s="215">
        <v>0.16600000000000001</v>
      </c>
      <c r="N212" s="215">
        <v>0.16600000000000001</v>
      </c>
      <c r="O212" s="5" t="s">
        <v>376</v>
      </c>
    </row>
    <row r="213" spans="1:18" x14ac:dyDescent="0.3">
      <c r="I213" s="123"/>
      <c r="J213" s="130"/>
      <c r="K213" s="5" t="s">
        <v>498</v>
      </c>
      <c r="L213" s="215">
        <f>L211*L212</f>
        <v>0.42164000000000001</v>
      </c>
      <c r="M213" s="215">
        <f>M211*M212</f>
        <v>0.42164000000000001</v>
      </c>
      <c r="N213" s="215">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0</v>
      </c>
      <c r="M215" s="240">
        <f>(SUM(M202:M208)*M213)/1000000000</f>
        <v>0</v>
      </c>
      <c r="N215" s="240">
        <f>(SUM(N202:N208)*N213)/1000000000</f>
        <v>0</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c r="G221" s="338"/>
      <c r="H221" s="338"/>
      <c r="I221" s="359" t="s">
        <v>2</v>
      </c>
      <c r="J221" s="130"/>
      <c r="K221" s="73" t="str">
        <f t="shared" ref="K221:K235" si="25">C221</f>
        <v>Área nueva construida anualmente por subsector no residencial</v>
      </c>
      <c r="L221" s="273">
        <f>F221</f>
        <v>0</v>
      </c>
      <c r="M221" s="273">
        <f>G221</f>
        <v>0</v>
      </c>
      <c r="N221" s="273">
        <f>H221</f>
        <v>0</v>
      </c>
      <c r="O221" s="73" t="s">
        <v>91</v>
      </c>
      <c r="P221"/>
      <c r="Q221"/>
      <c r="R221"/>
    </row>
    <row r="222" spans="1:18" ht="14.4" x14ac:dyDescent="0.3">
      <c r="A222" s="339">
        <v>10</v>
      </c>
      <c r="B222" s="291">
        <v>10.1</v>
      </c>
      <c r="C222" s="292" t="s">
        <v>93</v>
      </c>
      <c r="D222" s="292" t="s">
        <v>4</v>
      </c>
      <c r="E222" s="328" t="s">
        <v>5</v>
      </c>
      <c r="F222" s="293"/>
      <c r="G222" s="293"/>
      <c r="H222" s="293"/>
      <c r="I222" s="359"/>
      <c r="J222" s="130"/>
      <c r="K222" s="5" t="str">
        <f t="shared" si="25"/>
        <v>Oficinas</v>
      </c>
      <c r="L222" s="265">
        <f t="shared" ref="L222:N229" si="26">F222*L$221</f>
        <v>0</v>
      </c>
      <c r="M222" s="265">
        <f t="shared" si="26"/>
        <v>0</v>
      </c>
      <c r="N222" s="265">
        <f t="shared" si="26"/>
        <v>0</v>
      </c>
      <c r="O222" s="5" t="s">
        <v>91</v>
      </c>
      <c r="P222"/>
      <c r="Q222"/>
      <c r="R222"/>
    </row>
    <row r="223" spans="1:18" ht="14.4" x14ac:dyDescent="0.3">
      <c r="A223" s="339">
        <v>10</v>
      </c>
      <c r="B223" s="291">
        <v>10.199999999999999</v>
      </c>
      <c r="C223" s="292" t="s">
        <v>96</v>
      </c>
      <c r="D223" s="292" t="s">
        <v>4</v>
      </c>
      <c r="E223" s="328" t="s">
        <v>5</v>
      </c>
      <c r="F223" s="293"/>
      <c r="G223" s="293"/>
      <c r="H223" s="293"/>
      <c r="I223" s="359"/>
      <c r="J223" s="130"/>
      <c r="K223" s="5" t="str">
        <f t="shared" si="25"/>
        <v>Comercio</v>
      </c>
      <c r="L223" s="265">
        <f t="shared" si="26"/>
        <v>0</v>
      </c>
      <c r="M223" s="265">
        <f t="shared" si="26"/>
        <v>0</v>
      </c>
      <c r="N223" s="265">
        <f t="shared" si="26"/>
        <v>0</v>
      </c>
      <c r="O223" s="5" t="s">
        <v>91</v>
      </c>
      <c r="P223"/>
      <c r="Q223"/>
      <c r="R223"/>
    </row>
    <row r="224" spans="1:18" ht="14.4" x14ac:dyDescent="0.3">
      <c r="A224" s="339">
        <v>10</v>
      </c>
      <c r="B224" s="291">
        <v>10.3</v>
      </c>
      <c r="C224" s="292" t="s">
        <v>99</v>
      </c>
      <c r="D224" s="292" t="s">
        <v>4</v>
      </c>
      <c r="E224" s="328" t="s">
        <v>5</v>
      </c>
      <c r="F224" s="293"/>
      <c r="G224" s="293"/>
      <c r="H224" s="293"/>
      <c r="I224" s="359"/>
      <c r="J224" s="130"/>
      <c r="K224" s="5" t="str">
        <f t="shared" si="25"/>
        <v>Hoteles</v>
      </c>
      <c r="L224" s="265">
        <f t="shared" si="26"/>
        <v>0</v>
      </c>
      <c r="M224" s="265">
        <f t="shared" si="26"/>
        <v>0</v>
      </c>
      <c r="N224" s="265">
        <f t="shared" si="26"/>
        <v>0</v>
      </c>
      <c r="O224" s="5" t="s">
        <v>91</v>
      </c>
      <c r="P224"/>
      <c r="Q224"/>
      <c r="R224"/>
    </row>
    <row r="225" spans="1:18" ht="14.4" x14ac:dyDescent="0.3">
      <c r="A225" s="339">
        <v>10</v>
      </c>
      <c r="B225" s="291">
        <v>10.4</v>
      </c>
      <c r="C225" s="292" t="s">
        <v>102</v>
      </c>
      <c r="D225" s="292" t="s">
        <v>4</v>
      </c>
      <c r="E225" s="328" t="s">
        <v>5</v>
      </c>
      <c r="F225" s="293"/>
      <c r="G225" s="293"/>
      <c r="H225" s="293"/>
      <c r="I225" s="359"/>
      <c r="J225" s="130"/>
      <c r="K225" s="5" t="str">
        <f t="shared" si="25"/>
        <v>Hospitales</v>
      </c>
      <c r="L225" s="265">
        <f t="shared" si="26"/>
        <v>0</v>
      </c>
      <c r="M225" s="265">
        <f t="shared" si="26"/>
        <v>0</v>
      </c>
      <c r="N225" s="265">
        <f t="shared" si="26"/>
        <v>0</v>
      </c>
      <c r="O225" s="5" t="s">
        <v>91</v>
      </c>
      <c r="P225"/>
      <c r="Q225"/>
      <c r="R225"/>
    </row>
    <row r="226" spans="1:18" ht="14.4" x14ac:dyDescent="0.3">
      <c r="A226" s="339">
        <v>10</v>
      </c>
      <c r="B226" s="291">
        <v>10.5</v>
      </c>
      <c r="C226" s="292" t="s">
        <v>104</v>
      </c>
      <c r="D226" s="292" t="s">
        <v>4</v>
      </c>
      <c r="E226" s="328" t="s">
        <v>5</v>
      </c>
      <c r="F226" s="293"/>
      <c r="G226" s="293"/>
      <c r="H226" s="293"/>
      <c r="I226" s="359"/>
      <c r="J226" s="130"/>
      <c r="K226" s="5" t="str">
        <f t="shared" si="25"/>
        <v>Admón. Pública</v>
      </c>
      <c r="L226" s="265">
        <f t="shared" si="26"/>
        <v>0</v>
      </c>
      <c r="M226" s="265">
        <f t="shared" si="26"/>
        <v>0</v>
      </c>
      <c r="N226" s="265">
        <f t="shared" si="26"/>
        <v>0</v>
      </c>
      <c r="O226" s="5" t="s">
        <v>91</v>
      </c>
      <c r="P226"/>
      <c r="Q226"/>
      <c r="R226"/>
    </row>
    <row r="227" spans="1:18" ht="14.4" x14ac:dyDescent="0.3">
      <c r="A227" s="339">
        <v>10</v>
      </c>
      <c r="B227" s="291">
        <v>10.6</v>
      </c>
      <c r="C227" s="292" t="s">
        <v>107</v>
      </c>
      <c r="D227" s="292" t="s">
        <v>4</v>
      </c>
      <c r="E227" s="328" t="s">
        <v>5</v>
      </c>
      <c r="F227" s="293"/>
      <c r="G227" s="293"/>
      <c r="H227" s="293"/>
      <c r="I227" s="359"/>
      <c r="J227" s="130"/>
      <c r="K227" s="5" t="str">
        <f t="shared" si="25"/>
        <v>Educación</v>
      </c>
      <c r="L227" s="265">
        <f t="shared" si="26"/>
        <v>0</v>
      </c>
      <c r="M227" s="265">
        <f t="shared" si="26"/>
        <v>0</v>
      </c>
      <c r="N227" s="265">
        <f t="shared" si="26"/>
        <v>0</v>
      </c>
      <c r="O227" s="5" t="s">
        <v>91</v>
      </c>
      <c r="P227"/>
      <c r="Q227"/>
      <c r="R227"/>
    </row>
    <row r="228" spans="1:18" ht="14.4" x14ac:dyDescent="0.3">
      <c r="A228" s="339">
        <v>10</v>
      </c>
      <c r="B228" s="291">
        <v>10.7</v>
      </c>
      <c r="C228" s="292" t="s">
        <v>110</v>
      </c>
      <c r="D228" s="292" t="s">
        <v>4</v>
      </c>
      <c r="E228" s="328" t="s">
        <v>5</v>
      </c>
      <c r="F228" s="293"/>
      <c r="G228" s="293"/>
      <c r="H228" s="293"/>
      <c r="I228" s="359"/>
      <c r="J228" s="130"/>
      <c r="K228" s="5" t="str">
        <f t="shared" si="25"/>
        <v>Otros sectores</v>
      </c>
      <c r="L228" s="265">
        <f t="shared" si="26"/>
        <v>0</v>
      </c>
      <c r="M228" s="265">
        <f t="shared" si="26"/>
        <v>0</v>
      </c>
      <c r="N228" s="265">
        <f t="shared" si="26"/>
        <v>0</v>
      </c>
      <c r="O228" s="5" t="s">
        <v>91</v>
      </c>
      <c r="P228"/>
      <c r="Q228"/>
      <c r="R228"/>
    </row>
    <row r="229" spans="1:18" ht="14.4" x14ac:dyDescent="0.3">
      <c r="A229" s="339">
        <v>10</v>
      </c>
      <c r="B229" s="291">
        <v>10.8</v>
      </c>
      <c r="C229" s="292" t="s">
        <v>113</v>
      </c>
      <c r="D229" s="292" t="s">
        <v>4</v>
      </c>
      <c r="E229" s="328" t="s">
        <v>5</v>
      </c>
      <c r="F229" s="293"/>
      <c r="G229" s="293"/>
      <c r="H229" s="293"/>
      <c r="I229" s="359"/>
      <c r="J229" s="130"/>
      <c r="K229" s="5" t="str">
        <f t="shared" si="25"/>
        <v>Bodegas</v>
      </c>
      <c r="L229" s="265">
        <f t="shared" si="26"/>
        <v>0</v>
      </c>
      <c r="M229" s="265">
        <f t="shared" si="26"/>
        <v>0</v>
      </c>
      <c r="N229" s="265">
        <f t="shared" si="26"/>
        <v>0</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5"/>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5"/>
        <v>Mampostería confinada</v>
      </c>
      <c r="L231" s="265"/>
      <c r="M231" s="265"/>
      <c r="N231" s="265"/>
      <c r="O231" s="5"/>
    </row>
    <row r="232" spans="1:18" x14ac:dyDescent="0.3">
      <c r="A232" s="325">
        <v>11</v>
      </c>
      <c r="B232" s="291" t="s">
        <v>561</v>
      </c>
      <c r="C232" s="292" t="s">
        <v>12</v>
      </c>
      <c r="D232" s="314" t="s">
        <v>116</v>
      </c>
      <c r="E232" s="291" t="s">
        <v>117</v>
      </c>
      <c r="F232" s="315"/>
      <c r="G232" s="315"/>
      <c r="H232" s="315"/>
      <c r="I232" s="352"/>
      <c r="J232" s="123"/>
      <c r="K232" s="5" t="str">
        <f t="shared" si="25"/>
        <v>Acero</v>
      </c>
      <c r="L232" s="265">
        <f t="shared" ref="L232:N235" si="27">F232*L$221</f>
        <v>0</v>
      </c>
      <c r="M232" s="265">
        <f t="shared" si="27"/>
        <v>0</v>
      </c>
      <c r="N232" s="265">
        <f t="shared" si="27"/>
        <v>0</v>
      </c>
      <c r="O232" s="5" t="s">
        <v>375</v>
      </c>
    </row>
    <row r="233" spans="1:18" x14ac:dyDescent="0.3">
      <c r="A233" s="325">
        <v>11</v>
      </c>
      <c r="B233" s="291" t="s">
        <v>562</v>
      </c>
      <c r="C233" s="292" t="s">
        <v>16</v>
      </c>
      <c r="D233" s="314" t="s">
        <v>116</v>
      </c>
      <c r="E233" s="291" t="s">
        <v>118</v>
      </c>
      <c r="F233" s="315"/>
      <c r="G233" s="315"/>
      <c r="H233" s="315"/>
      <c r="I233" s="352"/>
      <c r="J233" s="123"/>
      <c r="K233" s="5" t="str">
        <f t="shared" si="25"/>
        <v>Concreto</v>
      </c>
      <c r="L233" s="265">
        <f t="shared" si="27"/>
        <v>0</v>
      </c>
      <c r="M233" s="265">
        <f t="shared" si="27"/>
        <v>0</v>
      </c>
      <c r="N233" s="265">
        <f t="shared" si="27"/>
        <v>0</v>
      </c>
      <c r="O233" s="5" t="s">
        <v>237</v>
      </c>
    </row>
    <row r="234" spans="1:18" x14ac:dyDescent="0.3">
      <c r="A234" s="325">
        <v>11</v>
      </c>
      <c r="B234" s="291" t="s">
        <v>563</v>
      </c>
      <c r="C234" s="292" t="s">
        <v>19</v>
      </c>
      <c r="D234" s="314" t="s">
        <v>116</v>
      </c>
      <c r="E234" s="291" t="s">
        <v>117</v>
      </c>
      <c r="F234" s="315"/>
      <c r="G234" s="315"/>
      <c r="H234" s="315"/>
      <c r="I234" s="352"/>
      <c r="J234" s="123"/>
      <c r="K234" s="5" t="str">
        <f t="shared" si="25"/>
        <v>Ladrillo</v>
      </c>
      <c r="L234" s="265">
        <f t="shared" si="27"/>
        <v>0</v>
      </c>
      <c r="M234" s="265">
        <f t="shared" si="27"/>
        <v>0</v>
      </c>
      <c r="N234" s="265">
        <f t="shared" si="27"/>
        <v>0</v>
      </c>
      <c r="O234" s="5" t="s">
        <v>375</v>
      </c>
    </row>
    <row r="235" spans="1:18" x14ac:dyDescent="0.3">
      <c r="A235" s="325">
        <v>11</v>
      </c>
      <c r="B235" s="291" t="s">
        <v>564</v>
      </c>
      <c r="C235" s="292" t="s">
        <v>21</v>
      </c>
      <c r="D235" s="314" t="s">
        <v>116</v>
      </c>
      <c r="E235" s="291" t="s">
        <v>117</v>
      </c>
      <c r="F235" s="315"/>
      <c r="G235" s="315"/>
      <c r="H235" s="315"/>
      <c r="I235" s="353"/>
      <c r="J235" s="123"/>
      <c r="K235" s="5" t="str">
        <f t="shared" si="25"/>
        <v>Vidrio</v>
      </c>
      <c r="L235" s="265">
        <f t="shared" si="27"/>
        <v>0</v>
      </c>
      <c r="M235" s="265">
        <f t="shared" si="27"/>
        <v>0</v>
      </c>
      <c r="N235" s="265">
        <f t="shared" si="27"/>
        <v>0</v>
      </c>
      <c r="O235" s="5" t="s">
        <v>375</v>
      </c>
    </row>
    <row r="236" spans="1:18" x14ac:dyDescent="0.3">
      <c r="K236" s="73" t="s">
        <v>441</v>
      </c>
      <c r="L236" s="5"/>
      <c r="M236" s="5"/>
      <c r="N236" s="5"/>
      <c r="O236" s="5"/>
    </row>
    <row r="237" spans="1:18" x14ac:dyDescent="0.3">
      <c r="K237" s="5" t="s">
        <v>12</v>
      </c>
      <c r="L237" s="215">
        <f>'Cuantías y huella mat NAL'!P206</f>
        <v>1.35195</v>
      </c>
      <c r="M237" s="215">
        <f>'Cuantías y huella mat BOG'!P206</f>
        <v>1.35195</v>
      </c>
      <c r="N237" s="215">
        <f>'Cuantías y huella mat CALI'!P206</f>
        <v>1.35195</v>
      </c>
      <c r="O237" s="5" t="s">
        <v>406</v>
      </c>
    </row>
    <row r="238" spans="1:18" x14ac:dyDescent="0.3">
      <c r="K238" s="5" t="s">
        <v>16</v>
      </c>
      <c r="L238" s="215">
        <f>'Cuantías y huella mat NAL'!P207</f>
        <v>243.50167000000002</v>
      </c>
      <c r="M238" s="215">
        <f>'Cuantías y huella mat BOG'!P207</f>
        <v>243.50166999999999</v>
      </c>
      <c r="N238" s="215">
        <f>'Cuantías y huella mat CALI'!P207</f>
        <v>243.50166999999999</v>
      </c>
      <c r="O238" s="5" t="s">
        <v>243</v>
      </c>
    </row>
    <row r="239" spans="1:18" x14ac:dyDescent="0.3">
      <c r="K239" s="5" t="s">
        <v>19</v>
      </c>
      <c r="L239" s="215">
        <f>'Cuantías y huella mat NAL'!P208</f>
        <v>0.27361000000000002</v>
      </c>
      <c r="M239" s="215">
        <f>'Cuantías y huella mat BOG'!P208</f>
        <v>0.27361000000000002</v>
      </c>
      <c r="N239" s="215">
        <f>'Cuantías y huella mat CALI'!P208</f>
        <v>0.27361000000000002</v>
      </c>
      <c r="O239" s="5" t="s">
        <v>406</v>
      </c>
    </row>
    <row r="240" spans="1:18" x14ac:dyDescent="0.3">
      <c r="J240" s="216"/>
      <c r="K240" s="5" t="s">
        <v>21</v>
      </c>
      <c r="L240" s="215">
        <f>'Cuantías y huella mat NAL'!P209</f>
        <v>4.1651099999999994</v>
      </c>
      <c r="M240" s="215">
        <f>'Cuantías y huella mat BOG'!P209</f>
        <v>4.1651099999999994</v>
      </c>
      <c r="N240" s="215">
        <f>'Cuantías y huella mat CALI'!P209</f>
        <v>4.1651099999999994</v>
      </c>
      <c r="O240" s="5" t="s">
        <v>406</v>
      </c>
    </row>
    <row r="241" spans="1:15" x14ac:dyDescent="0.3">
      <c r="K241" s="73" t="s">
        <v>425</v>
      </c>
      <c r="L241" s="5"/>
      <c r="M241" s="5"/>
      <c r="N241" s="5"/>
      <c r="O241" s="5"/>
    </row>
    <row r="242" spans="1:15" x14ac:dyDescent="0.3">
      <c r="K242" s="5" t="s">
        <v>12</v>
      </c>
      <c r="L242" s="265">
        <f t="shared" ref="L242:N245" si="28">L232*L237</f>
        <v>0</v>
      </c>
      <c r="M242" s="265">
        <f t="shared" si="28"/>
        <v>0</v>
      </c>
      <c r="N242" s="265">
        <f t="shared" si="28"/>
        <v>0</v>
      </c>
      <c r="O242" s="5" t="s">
        <v>333</v>
      </c>
    </row>
    <row r="243" spans="1:15" x14ac:dyDescent="0.3">
      <c r="K243" s="5" t="s">
        <v>16</v>
      </c>
      <c r="L243" s="265">
        <f t="shared" si="28"/>
        <v>0</v>
      </c>
      <c r="M243" s="265">
        <f t="shared" si="28"/>
        <v>0</v>
      </c>
      <c r="N243" s="265">
        <f t="shared" si="28"/>
        <v>0</v>
      </c>
      <c r="O243" s="5" t="s">
        <v>333</v>
      </c>
    </row>
    <row r="244" spans="1:15" x14ac:dyDescent="0.3">
      <c r="K244" s="5" t="s">
        <v>19</v>
      </c>
      <c r="L244" s="265">
        <f t="shared" si="28"/>
        <v>0</v>
      </c>
      <c r="M244" s="265">
        <f t="shared" si="28"/>
        <v>0</v>
      </c>
      <c r="N244" s="265">
        <f t="shared" si="28"/>
        <v>0</v>
      </c>
      <c r="O244" s="5" t="s">
        <v>333</v>
      </c>
    </row>
    <row r="245" spans="1:15" x14ac:dyDescent="0.3">
      <c r="K245" s="5" t="s">
        <v>21</v>
      </c>
      <c r="L245" s="265">
        <f t="shared" si="28"/>
        <v>0</v>
      </c>
      <c r="M245" s="265">
        <f t="shared" si="28"/>
        <v>0</v>
      </c>
      <c r="N245" s="265">
        <f t="shared" si="28"/>
        <v>0</v>
      </c>
      <c r="O245" s="5" t="s">
        <v>333</v>
      </c>
    </row>
    <row r="246" spans="1:15" x14ac:dyDescent="0.3">
      <c r="K246" s="5"/>
      <c r="L246" s="5"/>
      <c r="M246" s="5"/>
      <c r="N246" s="5"/>
      <c r="O246" s="5"/>
    </row>
    <row r="247" spans="1:15" x14ac:dyDescent="0.3">
      <c r="K247" s="217" t="s">
        <v>426</v>
      </c>
      <c r="L247" s="218">
        <f>SUM(L242:L245)/1000000000</f>
        <v>0</v>
      </c>
      <c r="M247" s="218">
        <f>SUM(M242:M245)/1000000000</f>
        <v>0</v>
      </c>
      <c r="N247" s="218">
        <f>SUM(N242:N245)/1000000000</f>
        <v>0</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13">
        <f>F252*L221</f>
        <v>0</v>
      </c>
      <c r="M252" s="213">
        <f>G252*M221</f>
        <v>0</v>
      </c>
      <c r="N252" s="213">
        <f>H252*N221</f>
        <v>0</v>
      </c>
      <c r="O252" s="5" t="s">
        <v>333</v>
      </c>
    </row>
    <row r="253" spans="1:15" ht="14.4" x14ac:dyDescent="0.3">
      <c r="A253"/>
      <c r="B253"/>
      <c r="C253"/>
      <c r="D253"/>
      <c r="E253"/>
      <c r="F253"/>
      <c r="G253"/>
      <c r="H253"/>
      <c r="I253"/>
      <c r="K253" s="247" t="s">
        <v>515</v>
      </c>
      <c r="L253" s="240">
        <f>L252/1000000000</f>
        <v>0</v>
      </c>
      <c r="M253" s="240">
        <f>M252/1000000000</f>
        <v>0</v>
      </c>
      <c r="N253" s="240">
        <f>N252/1000000000</f>
        <v>0</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0</v>
      </c>
      <c r="G258" s="341">
        <f>SUM(G259:G261)</f>
        <v>0</v>
      </c>
      <c r="H258" s="341">
        <f>SUM(H259:H261)</f>
        <v>0</v>
      </c>
      <c r="I258" s="355" t="s">
        <v>10</v>
      </c>
      <c r="K258" s="243" t="str">
        <f t="shared" ref="K258:K274" si="29">C258</f>
        <v>Proporción de viviendas nuevas anuales por prototipo informal</v>
      </c>
      <c r="L258" s="278">
        <f t="shared" ref="L258:N261" si="30">F258*L$25</f>
        <v>0</v>
      </c>
      <c r="M258" s="278">
        <f t="shared" si="30"/>
        <v>0</v>
      </c>
      <c r="N258" s="278">
        <f t="shared" si="30"/>
        <v>0</v>
      </c>
      <c r="O258" s="5" t="s">
        <v>238</v>
      </c>
    </row>
    <row r="259" spans="1:15" ht="14.4" x14ac:dyDescent="0.3">
      <c r="A259" s="339">
        <v>12</v>
      </c>
      <c r="B259" s="342">
        <v>12.1</v>
      </c>
      <c r="C259" s="314" t="s">
        <v>511</v>
      </c>
      <c r="D259" s="314" t="s">
        <v>505</v>
      </c>
      <c r="E259" s="342" t="s">
        <v>5</v>
      </c>
      <c r="F259" s="343"/>
      <c r="G259" s="343"/>
      <c r="H259" s="343"/>
      <c r="I259" s="356"/>
      <c r="K259" s="18" t="str">
        <f t="shared" si="29"/>
        <v>Prototipo 1 (1 piso - cubierta liviana)</v>
      </c>
      <c r="L259" s="278">
        <f t="shared" si="30"/>
        <v>0</v>
      </c>
      <c r="M259" s="278">
        <f t="shared" si="30"/>
        <v>0</v>
      </c>
      <c r="N259" s="278">
        <f t="shared" si="30"/>
        <v>0</v>
      </c>
      <c r="O259" s="5" t="s">
        <v>238</v>
      </c>
    </row>
    <row r="260" spans="1:15" ht="14.4" x14ac:dyDescent="0.3">
      <c r="A260" s="339">
        <v>12</v>
      </c>
      <c r="B260" s="342">
        <v>12.2</v>
      </c>
      <c r="C260" s="314" t="s">
        <v>512</v>
      </c>
      <c r="D260" s="314" t="s">
        <v>505</v>
      </c>
      <c r="E260" s="342" t="s">
        <v>5</v>
      </c>
      <c r="F260" s="344"/>
      <c r="G260" s="344"/>
      <c r="H260" s="344"/>
      <c r="I260" s="356"/>
      <c r="K260" s="18" t="str">
        <f t="shared" si="29"/>
        <v>Prototipo 2 (1 piso - placa concreto)</v>
      </c>
      <c r="L260" s="278">
        <f t="shared" si="30"/>
        <v>0</v>
      </c>
      <c r="M260" s="278">
        <f t="shared" si="30"/>
        <v>0</v>
      </c>
      <c r="N260" s="278">
        <f t="shared" si="30"/>
        <v>0</v>
      </c>
      <c r="O260" s="5" t="s">
        <v>238</v>
      </c>
    </row>
    <row r="261" spans="1:15" ht="14.4" x14ac:dyDescent="0.3">
      <c r="A261" s="339">
        <v>12</v>
      </c>
      <c r="B261" s="342">
        <v>12.3</v>
      </c>
      <c r="C261" s="314" t="s">
        <v>513</v>
      </c>
      <c r="D261" s="314" t="s">
        <v>505</v>
      </c>
      <c r="E261" s="342" t="s">
        <v>5</v>
      </c>
      <c r="F261" s="344"/>
      <c r="G261" s="344"/>
      <c r="H261" s="344"/>
      <c r="I261" s="357"/>
      <c r="K261" s="18" t="str">
        <f t="shared" si="29"/>
        <v>Prototipo 3 (2 pisos - cubierta liviana y placa)</v>
      </c>
      <c r="L261" s="278">
        <f t="shared" si="30"/>
        <v>0</v>
      </c>
      <c r="M261" s="278">
        <f t="shared" si="30"/>
        <v>0</v>
      </c>
      <c r="N261" s="278">
        <f t="shared" si="30"/>
        <v>0</v>
      </c>
      <c r="O261" s="5" t="s">
        <v>238</v>
      </c>
    </row>
    <row r="262" spans="1:15" ht="14.4" x14ac:dyDescent="0.3">
      <c r="A262" s="321">
        <v>13</v>
      </c>
      <c r="B262" s="321">
        <v>13</v>
      </c>
      <c r="C262" s="345" t="s">
        <v>506</v>
      </c>
      <c r="D262" s="320"/>
      <c r="E262" s="321"/>
      <c r="F262" s="321"/>
      <c r="G262" s="321"/>
      <c r="H262" s="321"/>
      <c r="I262" s="358" t="s">
        <v>10</v>
      </c>
      <c r="K262" s="243" t="str">
        <f t="shared" si="29"/>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9"/>
        <v>Prototipo 1 (1 piso - cubierta liviana)</v>
      </c>
      <c r="L263" s="265"/>
      <c r="M263" s="265"/>
      <c r="N263" s="265"/>
      <c r="O263" s="5"/>
    </row>
    <row r="264" spans="1:15" ht="14.4" x14ac:dyDescent="0.3">
      <c r="A264" s="339">
        <v>13</v>
      </c>
      <c r="B264" s="342" t="s">
        <v>526</v>
      </c>
      <c r="C264" s="314" t="s">
        <v>507</v>
      </c>
      <c r="D264" s="314" t="s">
        <v>505</v>
      </c>
      <c r="E264" s="342" t="s">
        <v>510</v>
      </c>
      <c r="F264" s="346"/>
      <c r="G264" s="346"/>
      <c r="H264" s="346"/>
      <c r="I264" s="358"/>
      <c r="K264" s="18" t="str">
        <f t="shared" si="29"/>
        <v>Etapa de producto (A1 - A3)</v>
      </c>
      <c r="L264" s="265">
        <f t="shared" ref="L264:N266" si="31">F264*L$259</f>
        <v>0</v>
      </c>
      <c r="M264" s="265">
        <f t="shared" si="31"/>
        <v>0</v>
      </c>
      <c r="N264" s="265">
        <f t="shared" si="31"/>
        <v>0</v>
      </c>
      <c r="O264" s="5" t="s">
        <v>476</v>
      </c>
    </row>
    <row r="265" spans="1:15" ht="14.4" x14ac:dyDescent="0.3">
      <c r="A265" s="339">
        <v>13</v>
      </c>
      <c r="B265" s="342" t="s">
        <v>527</v>
      </c>
      <c r="C265" s="314" t="s">
        <v>508</v>
      </c>
      <c r="D265" s="314" t="s">
        <v>505</v>
      </c>
      <c r="E265" s="342" t="s">
        <v>510</v>
      </c>
      <c r="F265" s="346"/>
      <c r="G265" s="346"/>
      <c r="H265" s="346"/>
      <c r="I265" s="358"/>
      <c r="K265" s="18" t="str">
        <f t="shared" si="29"/>
        <v>Transporte en proceso de construcción (A4)</v>
      </c>
      <c r="L265" s="265">
        <f t="shared" si="31"/>
        <v>0</v>
      </c>
      <c r="M265" s="265">
        <f t="shared" si="31"/>
        <v>0</v>
      </c>
      <c r="N265" s="265">
        <f t="shared" si="31"/>
        <v>0</v>
      </c>
      <c r="O265" s="5" t="s">
        <v>476</v>
      </c>
    </row>
    <row r="266" spans="1:15" ht="14.4" x14ac:dyDescent="0.3">
      <c r="A266" s="339">
        <v>13</v>
      </c>
      <c r="B266" s="342" t="s">
        <v>529</v>
      </c>
      <c r="C266" s="314" t="s">
        <v>509</v>
      </c>
      <c r="D266" s="314" t="s">
        <v>505</v>
      </c>
      <c r="E266" s="342" t="s">
        <v>510</v>
      </c>
      <c r="F266" s="346"/>
      <c r="G266" s="346"/>
      <c r="H266" s="346"/>
      <c r="I266" s="358"/>
      <c r="K266" s="18" t="str">
        <f t="shared" si="29"/>
        <v>Consumo de energía en proceso de construcción (A5)</v>
      </c>
      <c r="L266" s="265">
        <f t="shared" si="31"/>
        <v>0</v>
      </c>
      <c r="M266" s="265">
        <f t="shared" si="31"/>
        <v>0</v>
      </c>
      <c r="N266" s="265">
        <f t="shared" si="31"/>
        <v>0</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9"/>
        <v>Prototipo 2 (1 piso - placa concreto)</v>
      </c>
      <c r="L267" s="265"/>
      <c r="M267" s="265"/>
      <c r="N267" s="265"/>
      <c r="O267" s="5"/>
    </row>
    <row r="268" spans="1:15" ht="14.4" x14ac:dyDescent="0.3">
      <c r="A268" s="339">
        <v>13</v>
      </c>
      <c r="B268" s="342" t="s">
        <v>530</v>
      </c>
      <c r="C268" s="314" t="s">
        <v>507</v>
      </c>
      <c r="D268" s="314" t="s">
        <v>505</v>
      </c>
      <c r="E268" s="342" t="s">
        <v>510</v>
      </c>
      <c r="F268" s="346"/>
      <c r="G268" s="346"/>
      <c r="H268" s="346"/>
      <c r="I268" s="358"/>
      <c r="K268" s="18" t="str">
        <f t="shared" si="29"/>
        <v>Etapa de producto (A1 - A3)</v>
      </c>
      <c r="L268" s="265">
        <f t="shared" ref="L268:N270" si="32">F268*L$260</f>
        <v>0</v>
      </c>
      <c r="M268" s="265">
        <f t="shared" si="32"/>
        <v>0</v>
      </c>
      <c r="N268" s="265">
        <f t="shared" si="32"/>
        <v>0</v>
      </c>
      <c r="O268" s="5" t="s">
        <v>476</v>
      </c>
    </row>
    <row r="269" spans="1:15" ht="14.4" x14ac:dyDescent="0.3">
      <c r="A269" s="339">
        <v>13</v>
      </c>
      <c r="B269" s="342" t="s">
        <v>528</v>
      </c>
      <c r="C269" s="314" t="s">
        <v>508</v>
      </c>
      <c r="D269" s="314" t="s">
        <v>505</v>
      </c>
      <c r="E269" s="342" t="s">
        <v>510</v>
      </c>
      <c r="F269" s="346"/>
      <c r="G269" s="346"/>
      <c r="H269" s="346"/>
      <c r="I269" s="358"/>
      <c r="K269" s="18" t="str">
        <f t="shared" si="29"/>
        <v>Transporte en proceso de construcción (A4)</v>
      </c>
      <c r="L269" s="265">
        <f t="shared" si="32"/>
        <v>0</v>
      </c>
      <c r="M269" s="265">
        <f t="shared" si="32"/>
        <v>0</v>
      </c>
      <c r="N269" s="265">
        <f t="shared" si="32"/>
        <v>0</v>
      </c>
      <c r="O269" s="5" t="s">
        <v>476</v>
      </c>
    </row>
    <row r="270" spans="1:15" ht="14.4" x14ac:dyDescent="0.3">
      <c r="A270" s="339">
        <v>13</v>
      </c>
      <c r="B270" s="342" t="s">
        <v>532</v>
      </c>
      <c r="C270" s="314" t="s">
        <v>509</v>
      </c>
      <c r="D270" s="314" t="s">
        <v>505</v>
      </c>
      <c r="E270" s="342" t="s">
        <v>510</v>
      </c>
      <c r="F270" s="346"/>
      <c r="G270" s="346"/>
      <c r="H270" s="346"/>
      <c r="I270" s="358"/>
      <c r="K270" s="18" t="str">
        <f t="shared" si="29"/>
        <v>Consumo de energía en proceso de construcción (A5)</v>
      </c>
      <c r="L270" s="265">
        <f t="shared" si="32"/>
        <v>0</v>
      </c>
      <c r="M270" s="265">
        <f t="shared" si="32"/>
        <v>0</v>
      </c>
      <c r="N270" s="265">
        <f t="shared" si="32"/>
        <v>0</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9"/>
        <v>Prototipo 3 (2 pisos - cubierta liviana y placa)</v>
      </c>
      <c r="L271" s="265"/>
      <c r="M271" s="265"/>
      <c r="N271" s="265"/>
      <c r="O271" s="5"/>
    </row>
    <row r="272" spans="1:15" ht="14.4" x14ac:dyDescent="0.3">
      <c r="A272" s="339">
        <v>13</v>
      </c>
      <c r="B272" s="342" t="s">
        <v>533</v>
      </c>
      <c r="C272" s="314" t="s">
        <v>507</v>
      </c>
      <c r="D272" s="314" t="s">
        <v>505</v>
      </c>
      <c r="E272" s="342" t="s">
        <v>510</v>
      </c>
      <c r="F272" s="346"/>
      <c r="G272" s="346"/>
      <c r="H272" s="346"/>
      <c r="I272" s="358"/>
      <c r="K272" s="18" t="str">
        <f t="shared" si="29"/>
        <v>Etapa de producto (A1 - A3)</v>
      </c>
      <c r="L272" s="265">
        <f t="shared" ref="L272:N274" si="33">F272*L$261</f>
        <v>0</v>
      </c>
      <c r="M272" s="265">
        <f t="shared" si="33"/>
        <v>0</v>
      </c>
      <c r="N272" s="265">
        <f t="shared" si="33"/>
        <v>0</v>
      </c>
      <c r="O272" s="5" t="s">
        <v>476</v>
      </c>
    </row>
    <row r="273" spans="1:15" ht="14.4" x14ac:dyDescent="0.3">
      <c r="A273" s="339">
        <v>13</v>
      </c>
      <c r="B273" s="342" t="s">
        <v>534</v>
      </c>
      <c r="C273" s="314" t="s">
        <v>508</v>
      </c>
      <c r="D273" s="314" t="s">
        <v>505</v>
      </c>
      <c r="E273" s="342" t="s">
        <v>510</v>
      </c>
      <c r="F273" s="346"/>
      <c r="G273" s="346"/>
      <c r="H273" s="346"/>
      <c r="I273" s="358"/>
      <c r="K273" s="18" t="str">
        <f t="shared" si="29"/>
        <v>Transporte en proceso de construcción (A4)</v>
      </c>
      <c r="L273" s="265">
        <f t="shared" si="33"/>
        <v>0</v>
      </c>
      <c r="M273" s="265">
        <f t="shared" si="33"/>
        <v>0</v>
      </c>
      <c r="N273" s="265">
        <f t="shared" si="33"/>
        <v>0</v>
      </c>
      <c r="O273" s="5" t="s">
        <v>476</v>
      </c>
    </row>
    <row r="274" spans="1:15" ht="14.4" x14ac:dyDescent="0.3">
      <c r="A274" s="339">
        <v>13</v>
      </c>
      <c r="B274" s="342" t="s">
        <v>531</v>
      </c>
      <c r="C274" s="314" t="s">
        <v>509</v>
      </c>
      <c r="D274" s="314" t="s">
        <v>505</v>
      </c>
      <c r="E274" s="342" t="s">
        <v>510</v>
      </c>
      <c r="F274" s="346"/>
      <c r="G274" s="346"/>
      <c r="H274" s="346"/>
      <c r="I274" s="358"/>
      <c r="K274" s="18" t="str">
        <f t="shared" si="29"/>
        <v>Consumo de energía en proceso de construcción (A5)</v>
      </c>
      <c r="L274" s="265">
        <f t="shared" si="33"/>
        <v>0</v>
      </c>
      <c r="M274" s="265">
        <f t="shared" si="33"/>
        <v>0</v>
      </c>
      <c r="N274" s="265">
        <f t="shared" si="33"/>
        <v>0</v>
      </c>
      <c r="O274" s="5" t="s">
        <v>476</v>
      </c>
    </row>
    <row r="275" spans="1:15" x14ac:dyDescent="0.3">
      <c r="K275" s="212" t="s">
        <v>437</v>
      </c>
      <c r="L275" s="265"/>
      <c r="M275" s="265"/>
      <c r="N275" s="265"/>
      <c r="O275" s="5"/>
    </row>
    <row r="276" spans="1:15" x14ac:dyDescent="0.3">
      <c r="K276" s="5" t="str">
        <f>K263</f>
        <v>Prototipo 1 (1 piso - cubierta liviana)</v>
      </c>
      <c r="L276" s="265">
        <f>SUM(L264:L266)</f>
        <v>0</v>
      </c>
      <c r="M276" s="265">
        <f>SUM(M264:M266)</f>
        <v>0</v>
      </c>
      <c r="N276" s="265">
        <f>SUM(N264:N266)</f>
        <v>0</v>
      </c>
      <c r="O276" s="5" t="s">
        <v>384</v>
      </c>
    </row>
    <row r="277" spans="1:15" x14ac:dyDescent="0.3">
      <c r="K277" s="5" t="str">
        <f>K267</f>
        <v>Prototipo 2 (1 piso - placa concreto)</v>
      </c>
      <c r="L277" s="265">
        <f>SUM(L268:L270)</f>
        <v>0</v>
      </c>
      <c r="M277" s="265">
        <f>SUM(M268:M270)</f>
        <v>0</v>
      </c>
      <c r="N277" s="265">
        <f>SUM(N268:N270)</f>
        <v>0</v>
      </c>
      <c r="O277" s="5" t="s">
        <v>384</v>
      </c>
    </row>
    <row r="278" spans="1:15" x14ac:dyDescent="0.3">
      <c r="K278" s="5" t="str">
        <f>K271</f>
        <v>Prototipo 3 (2 pisos - cubierta liviana y placa)</v>
      </c>
      <c r="L278" s="265">
        <f>SUM(L272:L274)</f>
        <v>0</v>
      </c>
      <c r="M278" s="265">
        <f>SUM(M272:M274)</f>
        <v>0</v>
      </c>
      <c r="N278" s="265">
        <f>SUM(N272:N274)</f>
        <v>0</v>
      </c>
      <c r="O278" s="5" t="s">
        <v>384</v>
      </c>
    </row>
    <row r="279" spans="1:15" ht="14.4" x14ac:dyDescent="0.3">
      <c r="K279" s="242" t="s">
        <v>520</v>
      </c>
      <c r="L279" s="239">
        <f>SUM(L276:L278)/1000000</f>
        <v>0</v>
      </c>
      <c r="M279" s="239">
        <f>SUM(M276:M278)/1000000</f>
        <v>0</v>
      </c>
      <c r="N279" s="239">
        <f>SUM(N276:N278)/1000000</f>
        <v>0</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265"/>
      <c r="M284" s="265"/>
      <c r="N284" s="26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4">F285*L$25</f>
        <v>0</v>
      </c>
      <c r="M285" s="265">
        <f t="shared" si="34"/>
        <v>0</v>
      </c>
      <c r="N285" s="265">
        <f t="shared" si="34"/>
        <v>0</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4"/>
        <v>0</v>
      </c>
      <c r="M286" s="265">
        <f t="shared" si="34"/>
        <v>0</v>
      </c>
      <c r="N286" s="265">
        <f t="shared" si="34"/>
        <v>0</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4"/>
        <v>0</v>
      </c>
      <c r="M287" s="265">
        <f t="shared" si="34"/>
        <v>0</v>
      </c>
      <c r="N287" s="265">
        <f t="shared" si="34"/>
        <v>0</v>
      </c>
      <c r="O287" s="5" t="s">
        <v>476</v>
      </c>
    </row>
    <row r="288" spans="1:15" ht="14.4" x14ac:dyDescent="0.3">
      <c r="K288" s="242" t="s">
        <v>522</v>
      </c>
      <c r="L288" s="239">
        <f>SUM(L285:L287)/1000000</f>
        <v>0</v>
      </c>
      <c r="M288" s="239">
        <f>SUM(M285:M287)/1000000</f>
        <v>0</v>
      </c>
      <c r="N288" s="239">
        <f>SUM(N285:N287)/1000000</f>
        <v>0</v>
      </c>
      <c r="O288" s="238" t="s">
        <v>384</v>
      </c>
    </row>
    <row r="290" spans="1:1" x14ac:dyDescent="0.3">
      <c r="A290" s="250" t="s">
        <v>577</v>
      </c>
    </row>
    <row r="291" spans="1:1" x14ac:dyDescent="0.3">
      <c r="A291" s="282" t="s">
        <v>578</v>
      </c>
    </row>
    <row r="297" spans="1:1" x14ac:dyDescent="0.3">
      <c r="A297" s="250"/>
    </row>
    <row r="298" spans="1:1" x14ac:dyDescent="0.3">
      <c r="A298" s="282"/>
    </row>
  </sheetData>
  <mergeCells count="19">
    <mergeCell ref="I284:I287"/>
    <mergeCell ref="I201:I209"/>
    <mergeCell ref="I221:I229"/>
    <mergeCell ref="I230:I235"/>
    <mergeCell ref="I251:I252"/>
    <mergeCell ref="I258:I261"/>
    <mergeCell ref="I262:I274"/>
    <mergeCell ref="I165:I189"/>
    <mergeCell ref="L4:O4"/>
    <mergeCell ref="I23:I25"/>
    <mergeCell ref="I26:I30"/>
    <mergeCell ref="I31:I51"/>
    <mergeCell ref="I52:I61"/>
    <mergeCell ref="I62:I78"/>
    <mergeCell ref="I92:I96"/>
    <mergeCell ref="I103:I109"/>
    <mergeCell ref="I110:I128"/>
    <mergeCell ref="I140:I146"/>
    <mergeCell ref="I156:I164"/>
  </mergeCells>
  <conditionalFormatting sqref="L6:N6 L10:N10">
    <cfRule type="dataBar" priority="2">
      <dataBar>
        <cfvo type="min"/>
        <cfvo type="max"/>
        <color rgb="FFD6007B"/>
      </dataBar>
      <extLst>
        <ext xmlns:x14="http://schemas.microsoft.com/office/spreadsheetml/2009/9/main" uri="{B025F937-C7B1-47D3-B67F-A62EFF666E3E}">
          <x14:id>{C2278525-B0B8-47E7-A65F-171F204399B8}</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{6F51BA80-3AF4-4994-9181-BB67E714D91B}</x14:id>
        </ext>
      </extLst>
    </cfRule>
  </conditionalFormatting>
  <conditionalFormatting sqref="L15:N15 L17:N17 L7:N9 L11:N12">
    <cfRule type="dataBar" priority="3">
      <dataBar>
        <cfvo type="min"/>
        <cfvo type="max"/>
        <color rgb="FF638EC6"/>
      </dataBar>
      <extLst>
        <ext xmlns:x14="http://schemas.microsoft.com/office/spreadsheetml/2009/9/main" uri="{B025F937-C7B1-47D3-B67F-A62EFF666E3E}">
          <x14:id>{3CF3FB2E-23CB-434C-A48F-1EFB4C1691A2}</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C2278525-B0B8-47E7-A65F-171F204399B8}">
            <x14:dataBar minLength="0" maxLength="100" border="1" negativeBarBorderColorSameAsPositive="0">
              <x14:cfvo type="autoMin"/>
              <x14:cfvo type="autoMax"/>
              <x14:borderColor rgb="FFD6007B"/>
              <x14:negativeFillColor rgb="FFFF0000"/>
              <x14:negativeBorderColor rgb="FFFF0000"/>
              <x14:axisColor rgb="FF000000"/>
            </x14:dataBar>
          </x14:cfRule>
          <xm:sqref>L6:N6 L10:N10</xm:sqref>
        </x14:conditionalFormatting>
        <x14:conditionalFormatting xmlns:xm="http://schemas.microsoft.com/office/excel/2006/main">
          <x14:cfRule type="dataBar" id="{6F51BA80-3AF4-4994-9181-BB67E714D91B}">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 xmlns:xm="http://schemas.microsoft.com/office/excel/2006/main">
          <x14:cfRule type="dataBar" id="{3CF3FB2E-23CB-434C-A48F-1EFB4C1691A2}">
            <x14:dataBar minLength="0" maxLength="100" border="1" negativeBarBorderColorSameAsPositive="0">
              <x14:cfvo type="autoMin"/>
              <x14:cfvo type="autoMax"/>
              <x14:borderColor rgb="FF638EC6"/>
              <x14:negativeFillColor rgb="FFFF0000"/>
              <x14:negativeBorderColor rgb="FFFF0000"/>
              <x14:axisColor rgb="FF000000"/>
            </x14:dataBar>
          </x14:cfRule>
          <xm:sqref>L15:N15 L17:N17 L7:N9 L11:N12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A0357-74CB-4423-9EE7-1D5527BD7FCA}">
  <sheetPr>
    <tabColor theme="0" tint="-0.34998626667073579"/>
  </sheetPr>
  <dimension ref="A2:R298"/>
  <sheetViews>
    <sheetView showGridLines="0" zoomScale="93" zoomScaleNormal="93" workbookViewId="0">
      <selection activeCell="E13" sqref="E13"/>
    </sheetView>
  </sheetViews>
  <sheetFormatPr baseColWidth="10" defaultColWidth="11.44140625" defaultRowHeight="13.8" x14ac:dyDescent="0.3"/>
  <cols>
    <col min="1" max="1" width="22" style="125" customWidth="1"/>
    <col min="2" max="2" width="22.33203125" style="123" bestFit="1" customWidth="1"/>
    <col min="3" max="3" width="91" style="130" bestFit="1" customWidth="1"/>
    <col min="4" max="4" width="88.5546875" style="130" customWidth="1"/>
    <col min="5" max="5" width="21.5546875" style="123" bestFit="1" customWidth="1"/>
    <col min="6" max="6" width="33.109375" style="123" hidden="1" customWidth="1"/>
    <col min="7" max="7" width="21" style="123" hidden="1" customWidth="1"/>
    <col min="8" max="8" width="21" style="123" customWidth="1"/>
    <col min="9" max="9" width="6.88671875" style="124" customWidth="1"/>
    <col min="10" max="10" width="9.6640625" style="124" bestFit="1" customWidth="1"/>
    <col min="11" max="11" width="60.6640625" style="130" customWidth="1"/>
    <col min="12" max="12" width="17.88671875" style="130" hidden="1" customWidth="1"/>
    <col min="13" max="13" width="19.109375" style="130" hidden="1" customWidth="1"/>
    <col min="14" max="14" width="18.6640625" style="130" customWidth="1"/>
    <col min="15" max="15" width="18.88671875" style="130" bestFit="1" customWidth="1"/>
    <col min="16" max="16384" width="11.44140625" style="130"/>
  </cols>
  <sheetData>
    <row r="2" spans="1:18" ht="18.600000000000001" thickBot="1" x14ac:dyDescent="0.4">
      <c r="A2" s="127" t="s">
        <v>567</v>
      </c>
      <c r="K2" s="133" t="s">
        <v>541</v>
      </c>
    </row>
    <row r="3" spans="1:18" ht="14.4" thickTop="1" x14ac:dyDescent="0.3"/>
    <row r="4" spans="1:18" x14ac:dyDescent="0.3">
      <c r="K4" s="244" t="s">
        <v>539</v>
      </c>
      <c r="L4" s="351">
        <f>B6</f>
        <v>2024</v>
      </c>
      <c r="M4" s="351"/>
      <c r="N4" s="351"/>
      <c r="O4" s="351"/>
    </row>
    <row r="5" spans="1:18" x14ac:dyDescent="0.3">
      <c r="K5" s="2" t="s">
        <v>538</v>
      </c>
      <c r="L5" s="2" t="s">
        <v>65</v>
      </c>
      <c r="M5" s="2" t="s">
        <v>66</v>
      </c>
      <c r="N5" s="2" t="s">
        <v>67</v>
      </c>
      <c r="O5" s="2" t="s">
        <v>374</v>
      </c>
    </row>
    <row r="6" spans="1:18" ht="14.4" x14ac:dyDescent="0.3">
      <c r="A6" s="250" t="s">
        <v>544</v>
      </c>
      <c r="B6" s="249">
        <v>2024</v>
      </c>
      <c r="K6" s="251" t="s">
        <v>536</v>
      </c>
      <c r="L6" s="246">
        <f>SUM(L7:L9)</f>
        <v>0</v>
      </c>
      <c r="M6" s="246">
        <f t="shared" ref="M6:N6" si="0">SUM(M7:M9)</f>
        <v>0</v>
      </c>
      <c r="N6" s="246">
        <f t="shared" si="0"/>
        <v>0</v>
      </c>
      <c r="O6" s="245" t="s">
        <v>384</v>
      </c>
    </row>
    <row r="7" spans="1:18" ht="14.4" x14ac:dyDescent="0.3">
      <c r="A7" s="250" t="s">
        <v>543</v>
      </c>
      <c r="B7" s="249"/>
      <c r="K7" s="5" t="s">
        <v>570</v>
      </c>
      <c r="L7" s="215">
        <f>SUM(L87,L97)</f>
        <v>0</v>
      </c>
      <c r="M7" s="215">
        <f t="shared" ref="M7:N7" si="1">SUM(M87,M97)</f>
        <v>0</v>
      </c>
      <c r="N7" s="215">
        <f t="shared" si="1"/>
        <v>0</v>
      </c>
      <c r="O7" s="5" t="s">
        <v>384</v>
      </c>
    </row>
    <row r="8" spans="1:18" x14ac:dyDescent="0.3">
      <c r="K8" s="5" t="s">
        <v>575</v>
      </c>
      <c r="L8" s="215">
        <f>SUM(L279,L288)</f>
        <v>0</v>
      </c>
      <c r="M8" s="215">
        <f t="shared" ref="M8:N8" si="2">SUM(M279,M288)</f>
        <v>0</v>
      </c>
      <c r="N8" s="215">
        <f t="shared" si="2"/>
        <v>0</v>
      </c>
      <c r="O8" s="5" t="s">
        <v>384</v>
      </c>
      <c r="P8" s="210"/>
      <c r="Q8" s="210"/>
      <c r="R8" s="210"/>
    </row>
    <row r="9" spans="1:18" x14ac:dyDescent="0.3">
      <c r="K9" s="5" t="s">
        <v>572</v>
      </c>
      <c r="L9" s="215">
        <f>SUM(L247,L253)</f>
        <v>0</v>
      </c>
      <c r="M9" s="215">
        <f t="shared" ref="M9:N9" si="3">SUM(M247,M253)</f>
        <v>0</v>
      </c>
      <c r="N9" s="215">
        <f t="shared" si="3"/>
        <v>0</v>
      </c>
      <c r="O9" s="5" t="s">
        <v>384</v>
      </c>
      <c r="P9" s="248"/>
      <c r="Q9" s="248"/>
      <c r="R9" s="248"/>
    </row>
    <row r="10" spans="1:18" x14ac:dyDescent="0.3">
      <c r="K10" s="251" t="s">
        <v>537</v>
      </c>
      <c r="L10" s="246">
        <f>SUM(L11:L12)</f>
        <v>0</v>
      </c>
      <c r="M10" s="246">
        <f t="shared" ref="M10:N10" si="4">SUM(M11:M12)</f>
        <v>0</v>
      </c>
      <c r="N10" s="246">
        <f t="shared" si="4"/>
        <v>0</v>
      </c>
      <c r="O10" s="245" t="s">
        <v>384</v>
      </c>
    </row>
    <row r="11" spans="1:18" x14ac:dyDescent="0.3">
      <c r="K11" s="5" t="s">
        <v>573</v>
      </c>
      <c r="L11" s="215">
        <f>SUM(L135,L152)</f>
        <v>0</v>
      </c>
      <c r="M11" s="215">
        <f t="shared" ref="M11:N11" si="5">SUM(M135,M152)</f>
        <v>0</v>
      </c>
      <c r="N11" s="215">
        <f t="shared" si="5"/>
        <v>0</v>
      </c>
      <c r="O11" s="5" t="s">
        <v>384</v>
      </c>
    </row>
    <row r="12" spans="1:18" x14ac:dyDescent="0.3">
      <c r="K12" s="5" t="s">
        <v>574</v>
      </c>
      <c r="L12" s="215">
        <f>SUM(L196,L215)</f>
        <v>0</v>
      </c>
      <c r="M12" s="215">
        <f t="shared" ref="M12" si="6">SUM(M196,M215)</f>
        <v>0</v>
      </c>
      <c r="N12" s="215">
        <f>SUM(N196,N215)</f>
        <v>0</v>
      </c>
      <c r="O12" s="5" t="s">
        <v>384</v>
      </c>
    </row>
    <row r="13" spans="1:18" ht="18" x14ac:dyDescent="0.3">
      <c r="B13" s="128"/>
      <c r="K13" s="252" t="s">
        <v>540</v>
      </c>
      <c r="L13" s="239">
        <f>SUM(L6,L10)</f>
        <v>0</v>
      </c>
      <c r="M13" s="239">
        <f>SUM(M6,M10)</f>
        <v>0</v>
      </c>
      <c r="N13" s="239">
        <f>SUM(N6,N10)</f>
        <v>0</v>
      </c>
      <c r="O13" s="238" t="s">
        <v>384</v>
      </c>
    </row>
    <row r="14" spans="1:18" ht="18" x14ac:dyDescent="0.35">
      <c r="A14" s="129"/>
      <c r="B14" s="128"/>
    </row>
    <row r="15" spans="1:18" ht="18" x14ac:dyDescent="0.3">
      <c r="B15" s="128"/>
      <c r="K15"/>
      <c r="L15"/>
      <c r="M15"/>
      <c r="N15"/>
      <c r="O15"/>
    </row>
    <row r="16" spans="1:18" ht="18" x14ac:dyDescent="0.35">
      <c r="A16" s="129"/>
      <c r="B16" s="128"/>
      <c r="K16"/>
      <c r="L16"/>
      <c r="M16"/>
      <c r="N16"/>
      <c r="O16"/>
    </row>
    <row r="17" spans="1:15" ht="18" x14ac:dyDescent="0.3">
      <c r="A17"/>
      <c r="B17" s="128"/>
      <c r="K17"/>
      <c r="L17"/>
      <c r="M17"/>
      <c r="N17"/>
      <c r="O17"/>
    </row>
    <row r="18" spans="1:15" ht="18" x14ac:dyDescent="0.3">
      <c r="A18"/>
      <c r="B18" s="128"/>
    </row>
    <row r="19" spans="1:15" ht="18" x14ac:dyDescent="0.3">
      <c r="A19"/>
      <c r="B19" s="128"/>
      <c r="K19"/>
      <c r="L19"/>
      <c r="M19"/>
      <c r="N19"/>
      <c r="O19"/>
    </row>
    <row r="20" spans="1:15" ht="18" x14ac:dyDescent="0.35">
      <c r="A20" s="133" t="s">
        <v>379</v>
      </c>
    </row>
    <row r="22" spans="1:15" ht="27.6" x14ac:dyDescent="0.3">
      <c r="A22" s="75" t="s">
        <v>565</v>
      </c>
      <c r="B22" s="75" t="s">
        <v>566</v>
      </c>
      <c r="C22" s="75" t="s">
        <v>568</v>
      </c>
      <c r="D22" s="2" t="s">
        <v>221</v>
      </c>
      <c r="E22" s="2" t="s">
        <v>374</v>
      </c>
      <c r="F22" s="2" t="s">
        <v>65</v>
      </c>
      <c r="G22" s="2" t="s">
        <v>66</v>
      </c>
      <c r="H22" s="2" t="s">
        <v>67</v>
      </c>
      <c r="I22" s="2" t="s">
        <v>1</v>
      </c>
      <c r="J22"/>
      <c r="K22" s="2" t="s">
        <v>436</v>
      </c>
      <c r="L22" s="2" t="s">
        <v>65</v>
      </c>
      <c r="M22" s="2" t="s">
        <v>66</v>
      </c>
      <c r="N22" s="2" t="s">
        <v>67</v>
      </c>
      <c r="O22" s="2" t="s">
        <v>374</v>
      </c>
    </row>
    <row r="23" spans="1:15" ht="14.4" x14ac:dyDescent="0.3">
      <c r="A23" s="284">
        <v>1</v>
      </c>
      <c r="B23" s="284">
        <v>1</v>
      </c>
      <c r="C23" s="289" t="s">
        <v>427</v>
      </c>
      <c r="D23" s="299" t="s">
        <v>3</v>
      </c>
      <c r="E23" s="284" t="s">
        <v>238</v>
      </c>
      <c r="F23" s="290"/>
      <c r="G23" s="290"/>
      <c r="H23" s="290"/>
      <c r="I23" s="352" t="s">
        <v>2</v>
      </c>
      <c r="J23"/>
      <c r="K23" s="212" t="s">
        <v>431</v>
      </c>
      <c r="L23" s="268">
        <f>F23</f>
        <v>0</v>
      </c>
      <c r="M23" s="268">
        <f>G23</f>
        <v>0</v>
      </c>
      <c r="N23" s="268">
        <f>H23</f>
        <v>0</v>
      </c>
      <c r="O23" s="5" t="s">
        <v>238</v>
      </c>
    </row>
    <row r="24" spans="1:15" ht="14.4" x14ac:dyDescent="0.3">
      <c r="A24" s="325">
        <v>1</v>
      </c>
      <c r="B24" s="300">
        <v>1.2</v>
      </c>
      <c r="C24" s="301" t="s">
        <v>428</v>
      </c>
      <c r="D24" s="304" t="s">
        <v>4</v>
      </c>
      <c r="E24" s="300" t="s">
        <v>5</v>
      </c>
      <c r="F24" s="303"/>
      <c r="G24" s="303"/>
      <c r="H24" s="303"/>
      <c r="I24" s="352"/>
      <c r="J24"/>
      <c r="K24" s="5" t="s">
        <v>552</v>
      </c>
      <c r="L24" s="268">
        <f>F23*F24</f>
        <v>0</v>
      </c>
      <c r="M24" s="268">
        <f>G23*G24</f>
        <v>0</v>
      </c>
      <c r="N24" s="268">
        <f>H23*H24</f>
        <v>0</v>
      </c>
      <c r="O24" s="5" t="s">
        <v>238</v>
      </c>
    </row>
    <row r="25" spans="1:15" ht="14.4" x14ac:dyDescent="0.3">
      <c r="A25" s="325">
        <v>1</v>
      </c>
      <c r="B25" s="300">
        <v>1.3</v>
      </c>
      <c r="C25" s="301" t="s">
        <v>429</v>
      </c>
      <c r="D25" s="304" t="s">
        <v>4</v>
      </c>
      <c r="E25" s="300" t="s">
        <v>5</v>
      </c>
      <c r="F25" s="305"/>
      <c r="G25" s="303"/>
      <c r="H25" s="303"/>
      <c r="I25" s="353"/>
      <c r="J25"/>
      <c r="K25" s="5" t="s">
        <v>553</v>
      </c>
      <c r="L25" s="268">
        <f>F23*F25</f>
        <v>0</v>
      </c>
      <c r="M25" s="268">
        <f>G23*G25</f>
        <v>0</v>
      </c>
      <c r="N25" s="268">
        <f>H23*H25</f>
        <v>0</v>
      </c>
      <c r="O25" s="5" t="s">
        <v>238</v>
      </c>
    </row>
    <row r="26" spans="1:15" ht="14.4" x14ac:dyDescent="0.3">
      <c r="A26" s="284">
        <v>2</v>
      </c>
      <c r="B26" s="284">
        <v>2</v>
      </c>
      <c r="C26" s="285" t="s">
        <v>254</v>
      </c>
      <c r="D26" s="285"/>
      <c r="E26" s="284" t="s">
        <v>5</v>
      </c>
      <c r="F26" s="329">
        <f>SUM(F27:F30)</f>
        <v>0</v>
      </c>
      <c r="G26" s="329">
        <f>SUM(G27:G30)</f>
        <v>0</v>
      </c>
      <c r="H26" s="329">
        <f>SUM(H27:H30)</f>
        <v>0</v>
      </c>
      <c r="I26" s="354" t="s">
        <v>2</v>
      </c>
      <c r="J26"/>
      <c r="K26" s="212" t="str">
        <f t="shared" ref="K26:K52" si="7">C26</f>
        <v>Proporción de viviendas por sistema constructivo (formal)</v>
      </c>
      <c r="L26" s="268"/>
      <c r="M26" s="268"/>
      <c r="N26" s="268"/>
      <c r="O26" s="5"/>
    </row>
    <row r="27" spans="1:15" ht="15" customHeight="1" x14ac:dyDescent="0.3">
      <c r="A27" s="325">
        <v>2</v>
      </c>
      <c r="B27" s="300">
        <v>2.1</v>
      </c>
      <c r="C27" s="301" t="s">
        <v>6</v>
      </c>
      <c r="D27" s="301" t="s">
        <v>4</v>
      </c>
      <c r="E27" s="300" t="s">
        <v>5</v>
      </c>
      <c r="F27" s="302"/>
      <c r="G27" s="303"/>
      <c r="H27" s="303"/>
      <c r="I27" s="352"/>
      <c r="J27"/>
      <c r="K27" s="5" t="str">
        <f t="shared" si="7"/>
        <v>Mampostería estructural</v>
      </c>
      <c r="L27" s="268">
        <f t="shared" ref="L27:N30" si="8">F27*L$24</f>
        <v>0</v>
      </c>
      <c r="M27" s="268">
        <f t="shared" si="8"/>
        <v>0</v>
      </c>
      <c r="N27" s="268">
        <f t="shared" si="8"/>
        <v>0</v>
      </c>
      <c r="O27" s="5" t="s">
        <v>238</v>
      </c>
    </row>
    <row r="28" spans="1:15" ht="14.4" x14ac:dyDescent="0.3">
      <c r="A28" s="325">
        <v>2</v>
      </c>
      <c r="B28" s="300">
        <v>2.2000000000000002</v>
      </c>
      <c r="C28" s="301" t="s">
        <v>7</v>
      </c>
      <c r="D28" s="301" t="s">
        <v>4</v>
      </c>
      <c r="E28" s="300" t="s">
        <v>5</v>
      </c>
      <c r="F28" s="302"/>
      <c r="G28" s="303"/>
      <c r="H28" s="303"/>
      <c r="I28" s="352"/>
      <c r="J28"/>
      <c r="K28" s="5" t="str">
        <f t="shared" si="7"/>
        <v>Mampostería confinada</v>
      </c>
      <c r="L28" s="268">
        <f t="shared" si="8"/>
        <v>0</v>
      </c>
      <c r="M28" s="268">
        <f t="shared" si="8"/>
        <v>0</v>
      </c>
      <c r="N28" s="268">
        <f t="shared" si="8"/>
        <v>0</v>
      </c>
      <c r="O28" s="5" t="s">
        <v>238</v>
      </c>
    </row>
    <row r="29" spans="1:15" ht="14.4" x14ac:dyDescent="0.3">
      <c r="A29" s="325">
        <v>2</v>
      </c>
      <c r="B29" s="300">
        <v>2.2999999999999998</v>
      </c>
      <c r="C29" s="301" t="s">
        <v>8</v>
      </c>
      <c r="D29" s="301" t="s">
        <v>4</v>
      </c>
      <c r="E29" s="300" t="s">
        <v>5</v>
      </c>
      <c r="F29" s="302"/>
      <c r="G29" s="303"/>
      <c r="H29" s="303"/>
      <c r="I29" s="352"/>
      <c r="J29"/>
      <c r="K29" s="5" t="str">
        <f t="shared" si="7"/>
        <v>Sistema industrializado</v>
      </c>
      <c r="L29" s="268">
        <f t="shared" si="8"/>
        <v>0</v>
      </c>
      <c r="M29" s="268">
        <f t="shared" si="8"/>
        <v>0</v>
      </c>
      <c r="N29" s="268">
        <f t="shared" si="8"/>
        <v>0</v>
      </c>
      <c r="O29" s="5" t="s">
        <v>238</v>
      </c>
    </row>
    <row r="30" spans="1:15" ht="14.4" x14ac:dyDescent="0.3">
      <c r="A30" s="325">
        <v>2</v>
      </c>
      <c r="B30" s="300">
        <v>2.4</v>
      </c>
      <c r="C30" s="301" t="s">
        <v>9</v>
      </c>
      <c r="D30" s="301" t="s">
        <v>4</v>
      </c>
      <c r="E30" s="300" t="s">
        <v>5</v>
      </c>
      <c r="F30" s="302"/>
      <c r="G30" s="302"/>
      <c r="H30" s="302"/>
      <c r="I30" s="353"/>
      <c r="J30"/>
      <c r="K30" s="73" t="str">
        <f t="shared" si="7"/>
        <v>Otros</v>
      </c>
      <c r="L30" s="268">
        <f t="shared" si="8"/>
        <v>0</v>
      </c>
      <c r="M30" s="268">
        <f t="shared" si="8"/>
        <v>0</v>
      </c>
      <c r="N30" s="268">
        <f t="shared" si="8"/>
        <v>0</v>
      </c>
      <c r="O30" s="5" t="s">
        <v>238</v>
      </c>
    </row>
    <row r="31" spans="1:15" ht="14.4" x14ac:dyDescent="0.3">
      <c r="A31" s="284">
        <v>3</v>
      </c>
      <c r="B31" s="284">
        <v>3</v>
      </c>
      <c r="C31" s="289" t="s">
        <v>255</v>
      </c>
      <c r="D31" s="299"/>
      <c r="E31" s="284"/>
      <c r="F31" s="290"/>
      <c r="G31" s="290"/>
      <c r="H31" s="290"/>
      <c r="I31" s="354" t="s">
        <v>10</v>
      </c>
      <c r="J31"/>
      <c r="K31" s="212" t="str">
        <f t="shared" si="7"/>
        <v>Cantidad de material de construcción por unidad de vivienda, según sistema constructivo (formal)</v>
      </c>
      <c r="L31" s="268"/>
      <c r="M31" s="268"/>
      <c r="N31" s="268"/>
      <c r="O31" s="5"/>
    </row>
    <row r="32" spans="1:15" ht="14.4" x14ac:dyDescent="0.3">
      <c r="A32" s="325">
        <v>3</v>
      </c>
      <c r="B32" s="310">
        <v>3.1</v>
      </c>
      <c r="C32" s="311" t="s">
        <v>6</v>
      </c>
      <c r="D32" s="312"/>
      <c r="E32" s="310"/>
      <c r="F32" s="310"/>
      <c r="G32" s="310"/>
      <c r="H32" s="310"/>
      <c r="I32" s="352"/>
      <c r="J32"/>
      <c r="K32" s="73" t="str">
        <f t="shared" si="7"/>
        <v>Mampostería estructural</v>
      </c>
      <c r="L32" s="268"/>
      <c r="M32" s="268"/>
      <c r="N32" s="268"/>
      <c r="O32" s="5"/>
    </row>
    <row r="33" spans="1:15" ht="14.4" x14ac:dyDescent="0.3">
      <c r="A33" s="325">
        <v>3</v>
      </c>
      <c r="B33" s="306" t="s">
        <v>11</v>
      </c>
      <c r="C33" s="307" t="s">
        <v>12</v>
      </c>
      <c r="D33" s="308" t="s">
        <v>13</v>
      </c>
      <c r="E33" s="306" t="s">
        <v>14</v>
      </c>
      <c r="F33" s="309"/>
      <c r="G33" s="309"/>
      <c r="H33" s="306"/>
      <c r="I33" s="352"/>
      <c r="J33"/>
      <c r="K33" s="5" t="str">
        <f t="shared" si="7"/>
        <v>Acero</v>
      </c>
      <c r="L33" s="268">
        <f>F33*$L$27</f>
        <v>0</v>
      </c>
      <c r="M33" s="268">
        <f>G33*$M$27</f>
        <v>0</v>
      </c>
      <c r="N33" s="268">
        <f>H33*$N$27</f>
        <v>0</v>
      </c>
      <c r="O33" s="5" t="s">
        <v>236</v>
      </c>
    </row>
    <row r="34" spans="1:15" ht="14.4" x14ac:dyDescent="0.3">
      <c r="A34" s="325">
        <v>3</v>
      </c>
      <c r="B34" s="306" t="s">
        <v>15</v>
      </c>
      <c r="C34" s="307" t="s">
        <v>16</v>
      </c>
      <c r="D34" s="308" t="s">
        <v>13</v>
      </c>
      <c r="E34" s="306" t="s">
        <v>17</v>
      </c>
      <c r="F34" s="309"/>
      <c r="G34" s="309"/>
      <c r="H34" s="306"/>
      <c r="I34" s="352"/>
      <c r="J34"/>
      <c r="K34" s="5" t="str">
        <f t="shared" si="7"/>
        <v>Concreto</v>
      </c>
      <c r="L34" s="268">
        <f>F34*$L$27</f>
        <v>0</v>
      </c>
      <c r="M34" s="268">
        <f>G34*$M$27</f>
        <v>0</v>
      </c>
      <c r="N34" s="268">
        <f>H34*$N$27</f>
        <v>0</v>
      </c>
      <c r="O34" s="5" t="s">
        <v>237</v>
      </c>
    </row>
    <row r="35" spans="1:15" ht="14.4" x14ac:dyDescent="0.3">
      <c r="A35" s="325">
        <v>3</v>
      </c>
      <c r="B35" s="306" t="s">
        <v>18</v>
      </c>
      <c r="C35" s="307" t="s">
        <v>19</v>
      </c>
      <c r="D35" s="308" t="s">
        <v>13</v>
      </c>
      <c r="E35" s="306" t="s">
        <v>14</v>
      </c>
      <c r="F35" s="309"/>
      <c r="G35" s="309"/>
      <c r="H35" s="306"/>
      <c r="I35" s="352"/>
      <c r="J35"/>
      <c r="K35" s="5" t="str">
        <f t="shared" si="7"/>
        <v>Ladrillo</v>
      </c>
      <c r="L35" s="268">
        <f>F35*$L$27</f>
        <v>0</v>
      </c>
      <c r="M35" s="268">
        <f>G35*$M$27</f>
        <v>0</v>
      </c>
      <c r="N35" s="268">
        <f>H35*$N$27</f>
        <v>0</v>
      </c>
      <c r="O35" s="5" t="s">
        <v>236</v>
      </c>
    </row>
    <row r="36" spans="1:15" ht="14.4" x14ac:dyDescent="0.3">
      <c r="A36" s="325">
        <v>3</v>
      </c>
      <c r="B36" s="306" t="s">
        <v>20</v>
      </c>
      <c r="C36" s="307" t="s">
        <v>21</v>
      </c>
      <c r="D36" s="308" t="s">
        <v>13</v>
      </c>
      <c r="E36" s="306" t="s">
        <v>14</v>
      </c>
      <c r="F36" s="309"/>
      <c r="G36" s="309"/>
      <c r="H36" s="306"/>
      <c r="I36" s="352"/>
      <c r="J36"/>
      <c r="K36" s="5" t="str">
        <f t="shared" si="7"/>
        <v>Vidrio</v>
      </c>
      <c r="L36" s="268">
        <f>F36*$L$27</f>
        <v>0</v>
      </c>
      <c r="M36" s="268">
        <f>G36*$M$27</f>
        <v>0</v>
      </c>
      <c r="N36" s="268">
        <f>H36*$N$27</f>
        <v>0</v>
      </c>
      <c r="O36" s="5" t="s">
        <v>236</v>
      </c>
    </row>
    <row r="37" spans="1:15" ht="14.4" x14ac:dyDescent="0.3">
      <c r="A37" s="325">
        <v>3</v>
      </c>
      <c r="B37" s="310">
        <v>3.2</v>
      </c>
      <c r="C37" s="311" t="s">
        <v>7</v>
      </c>
      <c r="D37" s="312"/>
      <c r="E37" s="310"/>
      <c r="F37" s="313"/>
      <c r="G37" s="313"/>
      <c r="H37" s="310"/>
      <c r="I37" s="352"/>
      <c r="J37"/>
      <c r="K37" s="73" t="str">
        <f t="shared" si="7"/>
        <v>Mampostería confinada</v>
      </c>
      <c r="L37" s="268"/>
      <c r="M37" s="268"/>
      <c r="N37" s="268"/>
      <c r="O37" s="5"/>
    </row>
    <row r="38" spans="1:15" ht="14.4" x14ac:dyDescent="0.3">
      <c r="A38" s="325">
        <v>3</v>
      </c>
      <c r="B38" s="306" t="s">
        <v>22</v>
      </c>
      <c r="C38" s="307" t="s">
        <v>12</v>
      </c>
      <c r="D38" s="308" t="s">
        <v>13</v>
      </c>
      <c r="E38" s="306" t="s">
        <v>14</v>
      </c>
      <c r="F38" s="309"/>
      <c r="G38" s="309"/>
      <c r="H38" s="306"/>
      <c r="I38" s="352"/>
      <c r="J38"/>
      <c r="K38" s="5" t="str">
        <f t="shared" si="7"/>
        <v>Acero</v>
      </c>
      <c r="L38" s="268">
        <f>F38*$L$28</f>
        <v>0</v>
      </c>
      <c r="M38" s="268">
        <f>G38*$M$28</f>
        <v>0</v>
      </c>
      <c r="N38" s="268">
        <f>H38*$N$28</f>
        <v>0</v>
      </c>
      <c r="O38" s="5" t="s">
        <v>236</v>
      </c>
    </row>
    <row r="39" spans="1:15" ht="14.4" x14ac:dyDescent="0.3">
      <c r="A39" s="325">
        <v>3</v>
      </c>
      <c r="B39" s="306" t="s">
        <v>23</v>
      </c>
      <c r="C39" s="307" t="s">
        <v>16</v>
      </c>
      <c r="D39" s="308" t="s">
        <v>13</v>
      </c>
      <c r="E39" s="306" t="s">
        <v>17</v>
      </c>
      <c r="F39" s="309"/>
      <c r="G39" s="309"/>
      <c r="H39" s="306"/>
      <c r="I39" s="352"/>
      <c r="J39"/>
      <c r="K39" s="5" t="str">
        <f t="shared" si="7"/>
        <v>Concreto</v>
      </c>
      <c r="L39" s="268">
        <f>F39*$L$28</f>
        <v>0</v>
      </c>
      <c r="M39" s="268">
        <f>G39*$M$28</f>
        <v>0</v>
      </c>
      <c r="N39" s="268">
        <f>H39*$N$28</f>
        <v>0</v>
      </c>
      <c r="O39" s="5" t="s">
        <v>237</v>
      </c>
    </row>
    <row r="40" spans="1:15" ht="14.4" x14ac:dyDescent="0.3">
      <c r="A40" s="325">
        <v>3</v>
      </c>
      <c r="B40" s="306" t="s">
        <v>24</v>
      </c>
      <c r="C40" s="307" t="s">
        <v>19</v>
      </c>
      <c r="D40" s="308" t="s">
        <v>13</v>
      </c>
      <c r="E40" s="306" t="s">
        <v>14</v>
      </c>
      <c r="F40" s="309"/>
      <c r="G40" s="309"/>
      <c r="H40" s="306"/>
      <c r="I40" s="352"/>
      <c r="J40"/>
      <c r="K40" s="5" t="str">
        <f t="shared" si="7"/>
        <v>Ladrillo</v>
      </c>
      <c r="L40" s="268">
        <f>F40*$L$28</f>
        <v>0</v>
      </c>
      <c r="M40" s="268">
        <f>G40*$M$28</f>
        <v>0</v>
      </c>
      <c r="N40" s="268">
        <f>H40*$N$28</f>
        <v>0</v>
      </c>
      <c r="O40" s="5" t="s">
        <v>236</v>
      </c>
    </row>
    <row r="41" spans="1:15" ht="14.4" x14ac:dyDescent="0.3">
      <c r="A41" s="325">
        <v>3</v>
      </c>
      <c r="B41" s="306" t="s">
        <v>25</v>
      </c>
      <c r="C41" s="307" t="s">
        <v>21</v>
      </c>
      <c r="D41" s="308" t="s">
        <v>13</v>
      </c>
      <c r="E41" s="306" t="s">
        <v>14</v>
      </c>
      <c r="F41" s="309"/>
      <c r="G41" s="309"/>
      <c r="H41" s="306"/>
      <c r="I41" s="352"/>
      <c r="J41"/>
      <c r="K41" s="5" t="str">
        <f t="shared" si="7"/>
        <v>Vidrio</v>
      </c>
      <c r="L41" s="268">
        <f>F41*$L$28</f>
        <v>0</v>
      </c>
      <c r="M41" s="268">
        <f>G41*$M$28</f>
        <v>0</v>
      </c>
      <c r="N41" s="268">
        <f>H41*$N$28</f>
        <v>0</v>
      </c>
      <c r="O41" s="5" t="s">
        <v>236</v>
      </c>
    </row>
    <row r="42" spans="1:15" ht="14.4" x14ac:dyDescent="0.3">
      <c r="A42" s="325">
        <v>3</v>
      </c>
      <c r="B42" s="310">
        <v>3.3</v>
      </c>
      <c r="C42" s="311" t="s">
        <v>8</v>
      </c>
      <c r="D42" s="312"/>
      <c r="E42" s="310"/>
      <c r="F42" s="313"/>
      <c r="G42" s="313"/>
      <c r="H42" s="310"/>
      <c r="I42" s="352"/>
      <c r="J42"/>
      <c r="K42" s="73" t="str">
        <f t="shared" si="7"/>
        <v>Sistema industrializado</v>
      </c>
      <c r="L42" s="268"/>
      <c r="M42" s="268"/>
      <c r="N42" s="268"/>
      <c r="O42" s="5"/>
    </row>
    <row r="43" spans="1:15" ht="14.4" x14ac:dyDescent="0.3">
      <c r="A43" s="325">
        <v>3</v>
      </c>
      <c r="B43" s="306" t="s">
        <v>26</v>
      </c>
      <c r="C43" s="307" t="s">
        <v>12</v>
      </c>
      <c r="D43" s="308" t="s">
        <v>13</v>
      </c>
      <c r="E43" s="306" t="s">
        <v>14</v>
      </c>
      <c r="F43" s="309"/>
      <c r="G43" s="309"/>
      <c r="H43" s="306"/>
      <c r="I43" s="352"/>
      <c r="J43"/>
      <c r="K43" s="5" t="str">
        <f t="shared" si="7"/>
        <v>Acero</v>
      </c>
      <c r="L43" s="268">
        <f>F43*$L$29</f>
        <v>0</v>
      </c>
      <c r="M43" s="268">
        <f>G43*$M$29</f>
        <v>0</v>
      </c>
      <c r="N43" s="268">
        <f>H43*$N$29</f>
        <v>0</v>
      </c>
      <c r="O43" s="5" t="s">
        <v>236</v>
      </c>
    </row>
    <row r="44" spans="1:15" ht="14.4" x14ac:dyDescent="0.3">
      <c r="A44" s="325">
        <v>3</v>
      </c>
      <c r="B44" s="306" t="s">
        <v>27</v>
      </c>
      <c r="C44" s="307" t="s">
        <v>16</v>
      </c>
      <c r="D44" s="308" t="s">
        <v>13</v>
      </c>
      <c r="E44" s="306" t="s">
        <v>17</v>
      </c>
      <c r="F44" s="309"/>
      <c r="G44" s="309"/>
      <c r="H44" s="306"/>
      <c r="I44" s="352"/>
      <c r="J44"/>
      <c r="K44" s="5" t="str">
        <f t="shared" si="7"/>
        <v>Concreto</v>
      </c>
      <c r="L44" s="268">
        <f>F44*$L$29</f>
        <v>0</v>
      </c>
      <c r="M44" s="268">
        <f>G44*$M$29</f>
        <v>0</v>
      </c>
      <c r="N44" s="268">
        <f>H44*$N$29</f>
        <v>0</v>
      </c>
      <c r="O44" s="5" t="s">
        <v>237</v>
      </c>
    </row>
    <row r="45" spans="1:15" ht="14.4" x14ac:dyDescent="0.3">
      <c r="A45" s="325">
        <v>3</v>
      </c>
      <c r="B45" s="306" t="s">
        <v>28</v>
      </c>
      <c r="C45" s="307" t="s">
        <v>19</v>
      </c>
      <c r="D45" s="308" t="s">
        <v>13</v>
      </c>
      <c r="E45" s="306" t="s">
        <v>14</v>
      </c>
      <c r="F45" s="309"/>
      <c r="G45" s="309"/>
      <c r="H45" s="306"/>
      <c r="I45" s="352"/>
      <c r="J45"/>
      <c r="K45" s="5" t="str">
        <f t="shared" si="7"/>
        <v>Ladrillo</v>
      </c>
      <c r="L45" s="268">
        <f>F45*$L$29</f>
        <v>0</v>
      </c>
      <c r="M45" s="268">
        <f>G45*$M$29</f>
        <v>0</v>
      </c>
      <c r="N45" s="268">
        <f>H45*$N$29</f>
        <v>0</v>
      </c>
      <c r="O45" s="5" t="s">
        <v>236</v>
      </c>
    </row>
    <row r="46" spans="1:15" ht="14.4" x14ac:dyDescent="0.3">
      <c r="A46" s="325">
        <v>3</v>
      </c>
      <c r="B46" s="306" t="s">
        <v>29</v>
      </c>
      <c r="C46" s="307" t="s">
        <v>21</v>
      </c>
      <c r="D46" s="308" t="s">
        <v>13</v>
      </c>
      <c r="E46" s="306" t="s">
        <v>14</v>
      </c>
      <c r="F46" s="309"/>
      <c r="G46" s="309"/>
      <c r="H46" s="306"/>
      <c r="I46" s="352"/>
      <c r="J46"/>
      <c r="K46" s="5" t="str">
        <f t="shared" si="7"/>
        <v>Vidrio</v>
      </c>
      <c r="L46" s="268">
        <f>F46*$L$29</f>
        <v>0</v>
      </c>
      <c r="M46" s="268">
        <f>G46*$M$29</f>
        <v>0</v>
      </c>
      <c r="N46" s="268">
        <f>H46*$N$29</f>
        <v>0</v>
      </c>
      <c r="O46" s="5" t="s">
        <v>236</v>
      </c>
    </row>
    <row r="47" spans="1:15" ht="14.4" x14ac:dyDescent="0.3">
      <c r="A47" s="325">
        <v>3</v>
      </c>
      <c r="B47" s="310">
        <v>3.4</v>
      </c>
      <c r="C47" s="311" t="s">
        <v>9</v>
      </c>
      <c r="D47" s="312"/>
      <c r="E47" s="310"/>
      <c r="F47" s="310"/>
      <c r="G47" s="310"/>
      <c r="H47" s="310"/>
      <c r="I47" s="352"/>
      <c r="J47"/>
      <c r="K47" s="73" t="str">
        <f t="shared" si="7"/>
        <v>Otros</v>
      </c>
      <c r="L47" s="269"/>
      <c r="M47" s="268"/>
      <c r="N47" s="268"/>
      <c r="O47" s="5"/>
    </row>
    <row r="48" spans="1:15" ht="14.4" x14ac:dyDescent="0.3">
      <c r="A48" s="325">
        <v>3</v>
      </c>
      <c r="B48" s="306" t="s">
        <v>30</v>
      </c>
      <c r="C48" s="307" t="s">
        <v>12</v>
      </c>
      <c r="D48" s="308" t="s">
        <v>13</v>
      </c>
      <c r="E48" s="306" t="s">
        <v>14</v>
      </c>
      <c r="F48" s="306"/>
      <c r="G48" s="306"/>
      <c r="H48" s="306"/>
      <c r="I48" s="352"/>
      <c r="J48"/>
      <c r="K48" s="5" t="str">
        <f t="shared" si="7"/>
        <v>Acero</v>
      </c>
      <c r="L48" s="272"/>
      <c r="M48" s="272"/>
      <c r="N48" s="272"/>
      <c r="O48" s="5" t="s">
        <v>236</v>
      </c>
    </row>
    <row r="49" spans="1:18" ht="14.4" x14ac:dyDescent="0.3">
      <c r="A49" s="325">
        <v>3</v>
      </c>
      <c r="B49" s="306" t="s">
        <v>32</v>
      </c>
      <c r="C49" s="307" t="s">
        <v>16</v>
      </c>
      <c r="D49" s="308" t="s">
        <v>13</v>
      </c>
      <c r="E49" s="306" t="s">
        <v>17</v>
      </c>
      <c r="F49" s="306"/>
      <c r="G49" s="306"/>
      <c r="H49" s="306"/>
      <c r="I49" s="352"/>
      <c r="J49"/>
      <c r="K49" s="5" t="str">
        <f t="shared" si="7"/>
        <v>Concreto</v>
      </c>
      <c r="L49" s="272"/>
      <c r="M49" s="272"/>
      <c r="N49" s="272"/>
      <c r="O49" s="5" t="s">
        <v>237</v>
      </c>
    </row>
    <row r="50" spans="1:18" ht="14.4" x14ac:dyDescent="0.3">
      <c r="A50" s="325">
        <v>3</v>
      </c>
      <c r="B50" s="306" t="s">
        <v>33</v>
      </c>
      <c r="C50" s="307" t="s">
        <v>19</v>
      </c>
      <c r="D50" s="308" t="s">
        <v>13</v>
      </c>
      <c r="E50" s="306" t="s">
        <v>14</v>
      </c>
      <c r="F50" s="306"/>
      <c r="G50" s="306"/>
      <c r="H50" s="306"/>
      <c r="I50" s="352"/>
      <c r="J50"/>
      <c r="K50" s="5" t="str">
        <f t="shared" si="7"/>
        <v>Ladrillo</v>
      </c>
      <c r="L50" s="272"/>
      <c r="M50" s="272"/>
      <c r="N50" s="272"/>
      <c r="O50" s="5" t="s">
        <v>236</v>
      </c>
    </row>
    <row r="51" spans="1:18" ht="14.4" x14ac:dyDescent="0.3">
      <c r="A51" s="325">
        <v>3</v>
      </c>
      <c r="B51" s="306" t="s">
        <v>34</v>
      </c>
      <c r="C51" s="307" t="s">
        <v>21</v>
      </c>
      <c r="D51" s="308" t="s">
        <v>13</v>
      </c>
      <c r="E51" s="306" t="s">
        <v>14</v>
      </c>
      <c r="F51" s="306"/>
      <c r="G51" s="306"/>
      <c r="H51" s="306"/>
      <c r="I51" s="353"/>
      <c r="J51"/>
      <c r="K51" s="5" t="str">
        <f t="shared" si="7"/>
        <v>Vidrio</v>
      </c>
      <c r="L51" s="272"/>
      <c r="M51" s="272"/>
      <c r="N51" s="272"/>
      <c r="O51" s="5" t="s">
        <v>236</v>
      </c>
    </row>
    <row r="52" spans="1:18" ht="14.4" x14ac:dyDescent="0.3">
      <c r="A52" s="284">
        <v>4</v>
      </c>
      <c r="B52" s="284">
        <v>4</v>
      </c>
      <c r="C52" s="285" t="s">
        <v>35</v>
      </c>
      <c r="D52" s="320" t="s">
        <v>36</v>
      </c>
      <c r="E52" s="284"/>
      <c r="F52" s="284"/>
      <c r="G52" s="284"/>
      <c r="H52" s="284"/>
      <c r="I52" s="354" t="s">
        <v>10</v>
      </c>
      <c r="J52"/>
      <c r="K52" s="212" t="str">
        <f t="shared" si="7"/>
        <v>Huella de carbono de los materiales en etapa de producto - Módulos A1-A3</v>
      </c>
      <c r="L52" s="268"/>
      <c r="M52" s="268"/>
      <c r="N52" s="268"/>
      <c r="O52" s="5"/>
    </row>
    <row r="53" spans="1:18" ht="14.4" x14ac:dyDescent="0.3">
      <c r="A53" s="325">
        <v>4</v>
      </c>
      <c r="B53" s="291">
        <v>4.0999999999999996</v>
      </c>
      <c r="C53" s="292" t="s">
        <v>12</v>
      </c>
      <c r="D53" s="314" t="s">
        <v>36</v>
      </c>
      <c r="E53" s="291" t="s">
        <v>407</v>
      </c>
      <c r="F53" s="315"/>
      <c r="G53" s="315"/>
      <c r="H53" s="315"/>
      <c r="I53" s="352"/>
      <c r="J53"/>
      <c r="K53" s="5" t="s">
        <v>335</v>
      </c>
      <c r="L53" s="268">
        <f>F53*SUM(L33,L38,L43)*1000</f>
        <v>0</v>
      </c>
      <c r="M53" s="268">
        <f>G53*SUM(M33,M38,M43)*1000</f>
        <v>0</v>
      </c>
      <c r="N53" s="268">
        <f>H53*SUM(N33,N38,N43)*1000</f>
        <v>0</v>
      </c>
      <c r="O53" s="5" t="s">
        <v>333</v>
      </c>
    </row>
    <row r="54" spans="1:18" ht="14.4" x14ac:dyDescent="0.3">
      <c r="A54" s="325">
        <v>4</v>
      </c>
      <c r="B54" s="291">
        <v>4.2</v>
      </c>
      <c r="C54" s="292" t="s">
        <v>16</v>
      </c>
      <c r="D54" s="314" t="s">
        <v>36</v>
      </c>
      <c r="E54" s="291" t="s">
        <v>340</v>
      </c>
      <c r="F54" s="315"/>
      <c r="G54" s="315"/>
      <c r="H54" s="315"/>
      <c r="I54" s="352"/>
      <c r="J54"/>
      <c r="K54" s="5" t="s">
        <v>336</v>
      </c>
      <c r="L54" s="268">
        <f>F54*SUM(L34,L39,L44)</f>
        <v>0</v>
      </c>
      <c r="M54" s="268">
        <f>G54*SUM(M34,M39,M44)</f>
        <v>0</v>
      </c>
      <c r="N54" s="268">
        <f>H54*SUM(N34,N39,N44)</f>
        <v>0</v>
      </c>
      <c r="O54" s="5" t="s">
        <v>333</v>
      </c>
    </row>
    <row r="55" spans="1:18" x14ac:dyDescent="0.3">
      <c r="A55" s="325">
        <v>4</v>
      </c>
      <c r="B55" s="291">
        <v>4.3</v>
      </c>
      <c r="C55" s="292" t="s">
        <v>19</v>
      </c>
      <c r="D55" s="314" t="s">
        <v>36</v>
      </c>
      <c r="E55" s="291" t="s">
        <v>407</v>
      </c>
      <c r="F55" s="315"/>
      <c r="G55" s="315"/>
      <c r="H55" s="315"/>
      <c r="I55" s="352"/>
      <c r="J55" s="123"/>
      <c r="K55" s="5" t="s">
        <v>337</v>
      </c>
      <c r="L55" s="268">
        <f t="shared" ref="L55:N56" si="9">F55*SUM(L35,L40,L45)*1000</f>
        <v>0</v>
      </c>
      <c r="M55" s="268">
        <f t="shared" si="9"/>
        <v>0</v>
      </c>
      <c r="N55" s="268">
        <f t="shared" si="9"/>
        <v>0</v>
      </c>
      <c r="O55" s="5" t="s">
        <v>333</v>
      </c>
    </row>
    <row r="56" spans="1:18" x14ac:dyDescent="0.3">
      <c r="A56" s="325">
        <v>4</v>
      </c>
      <c r="B56" s="291">
        <v>4.4000000000000004</v>
      </c>
      <c r="C56" s="292" t="s">
        <v>21</v>
      </c>
      <c r="D56" s="314" t="s">
        <v>36</v>
      </c>
      <c r="E56" s="291" t="s">
        <v>407</v>
      </c>
      <c r="F56" s="315"/>
      <c r="G56" s="315"/>
      <c r="H56" s="315"/>
      <c r="I56" s="352"/>
      <c r="J56" s="123"/>
      <c r="K56" s="5" t="s">
        <v>334</v>
      </c>
      <c r="L56" s="268">
        <f t="shared" si="9"/>
        <v>0</v>
      </c>
      <c r="M56" s="268">
        <f t="shared" si="9"/>
        <v>0</v>
      </c>
      <c r="N56" s="268">
        <f t="shared" si="9"/>
        <v>0</v>
      </c>
      <c r="O56" s="5" t="s">
        <v>333</v>
      </c>
    </row>
    <row r="57" spans="1:18" s="122" customFormat="1" x14ac:dyDescent="0.3">
      <c r="A57" s="325">
        <v>4</v>
      </c>
      <c r="B57" s="310" t="s">
        <v>39</v>
      </c>
      <c r="C57" s="311" t="s">
        <v>40</v>
      </c>
      <c r="D57" s="312" t="s">
        <v>36</v>
      </c>
      <c r="E57" s="310"/>
      <c r="F57" s="310"/>
      <c r="G57" s="310"/>
      <c r="H57" s="310"/>
      <c r="I57" s="352"/>
      <c r="J57" s="123"/>
      <c r="K57" s="212" t="str">
        <f>C57</f>
        <v>Huella de carbono de los materiales en etapa de construcción - Módulo A4</v>
      </c>
      <c r="L57" s="268"/>
      <c r="M57" s="271"/>
      <c r="N57" s="271"/>
      <c r="O57" s="5"/>
      <c r="Q57" s="130"/>
      <c r="R57" s="130"/>
    </row>
    <row r="58" spans="1:18" x14ac:dyDescent="0.3">
      <c r="A58" s="325">
        <v>4</v>
      </c>
      <c r="B58" s="291" t="s">
        <v>41</v>
      </c>
      <c r="C58" s="316" t="s">
        <v>12</v>
      </c>
      <c r="D58" s="317" t="s">
        <v>42</v>
      </c>
      <c r="E58" s="291" t="s">
        <v>37</v>
      </c>
      <c r="F58" s="318"/>
      <c r="G58" s="318"/>
      <c r="H58" s="318"/>
      <c r="I58" s="352"/>
      <c r="J58" s="123"/>
      <c r="K58" s="5" t="s">
        <v>335</v>
      </c>
      <c r="L58" s="268">
        <f t="shared" ref="L58:N61" si="10">F58*SUM(L33,L38,L43)</f>
        <v>0</v>
      </c>
      <c r="M58" s="268">
        <f t="shared" si="10"/>
        <v>0</v>
      </c>
      <c r="N58" s="268">
        <f t="shared" si="10"/>
        <v>0</v>
      </c>
      <c r="O58" s="5" t="s">
        <v>333</v>
      </c>
    </row>
    <row r="59" spans="1:18" x14ac:dyDescent="0.3">
      <c r="A59" s="325">
        <v>4</v>
      </c>
      <c r="B59" s="291" t="s">
        <v>43</v>
      </c>
      <c r="C59" s="292" t="s">
        <v>16</v>
      </c>
      <c r="D59" s="317" t="s">
        <v>42</v>
      </c>
      <c r="E59" s="291" t="s">
        <v>38</v>
      </c>
      <c r="F59" s="318"/>
      <c r="G59" s="318"/>
      <c r="H59" s="318"/>
      <c r="I59" s="352"/>
      <c r="J59" s="123"/>
      <c r="K59" s="5" t="s">
        <v>336</v>
      </c>
      <c r="L59" s="268">
        <f t="shared" si="10"/>
        <v>0</v>
      </c>
      <c r="M59" s="268">
        <f t="shared" si="10"/>
        <v>0</v>
      </c>
      <c r="N59" s="268">
        <f t="shared" si="10"/>
        <v>0</v>
      </c>
      <c r="O59" s="5" t="s">
        <v>333</v>
      </c>
    </row>
    <row r="60" spans="1:18" x14ac:dyDescent="0.3">
      <c r="A60" s="325">
        <v>4</v>
      </c>
      <c r="B60" s="291" t="s">
        <v>44</v>
      </c>
      <c r="C60" s="292" t="s">
        <v>19</v>
      </c>
      <c r="D60" s="317" t="s">
        <v>42</v>
      </c>
      <c r="E60" s="291" t="s">
        <v>37</v>
      </c>
      <c r="F60" s="318"/>
      <c r="G60" s="318"/>
      <c r="H60" s="318"/>
      <c r="I60" s="352"/>
      <c r="J60" s="123"/>
      <c r="K60" s="5" t="s">
        <v>337</v>
      </c>
      <c r="L60" s="268">
        <f t="shared" si="10"/>
        <v>0</v>
      </c>
      <c r="M60" s="268">
        <f t="shared" si="10"/>
        <v>0</v>
      </c>
      <c r="N60" s="268">
        <f t="shared" si="10"/>
        <v>0</v>
      </c>
      <c r="O60" s="5" t="s">
        <v>333</v>
      </c>
    </row>
    <row r="61" spans="1:18" x14ac:dyDescent="0.3">
      <c r="A61" s="325">
        <v>4</v>
      </c>
      <c r="B61" s="291" t="s">
        <v>45</v>
      </c>
      <c r="C61" s="292" t="s">
        <v>21</v>
      </c>
      <c r="D61" s="317" t="s">
        <v>42</v>
      </c>
      <c r="E61" s="291" t="s">
        <v>37</v>
      </c>
      <c r="F61" s="318"/>
      <c r="G61" s="318"/>
      <c r="H61" s="318"/>
      <c r="I61" s="353"/>
      <c r="J61" s="123"/>
      <c r="K61" s="5" t="s">
        <v>334</v>
      </c>
      <c r="L61" s="268">
        <f t="shared" si="10"/>
        <v>0</v>
      </c>
      <c r="M61" s="268">
        <f t="shared" si="10"/>
        <v>0</v>
      </c>
      <c r="N61" s="268">
        <f t="shared" si="10"/>
        <v>0</v>
      </c>
      <c r="O61" s="5" t="s">
        <v>333</v>
      </c>
    </row>
    <row r="62" spans="1:18" s="122" customFormat="1" x14ac:dyDescent="0.3">
      <c r="A62" s="284">
        <v>5</v>
      </c>
      <c r="B62" s="284">
        <v>5</v>
      </c>
      <c r="C62" s="319" t="s">
        <v>402</v>
      </c>
      <c r="D62" s="320" t="s">
        <v>46</v>
      </c>
      <c r="E62" s="321"/>
      <c r="F62" s="321"/>
      <c r="G62" s="321"/>
      <c r="H62" s="321"/>
      <c r="I62" s="354" t="s">
        <v>10</v>
      </c>
      <c r="J62" s="123"/>
      <c r="K62" s="212" t="str">
        <f t="shared" ref="K62:K78" si="11">C62</f>
        <v>Consumo energético construcción por unidad de vivienda y sistema constructivo - Módulo A5</v>
      </c>
      <c r="L62" s="268"/>
      <c r="M62" s="271"/>
      <c r="N62" s="271"/>
      <c r="O62" s="5"/>
    </row>
    <row r="63" spans="1:18" x14ac:dyDescent="0.3">
      <c r="A63" s="325">
        <v>5</v>
      </c>
      <c r="B63" s="294">
        <v>5.0999999999999996</v>
      </c>
      <c r="C63" s="295" t="s">
        <v>6</v>
      </c>
      <c r="D63" s="323"/>
      <c r="E63" s="294"/>
      <c r="F63" s="294"/>
      <c r="G63" s="294"/>
      <c r="H63" s="294"/>
      <c r="I63" s="352"/>
      <c r="J63" s="123"/>
      <c r="K63" s="73" t="str">
        <f t="shared" si="11"/>
        <v>Mampostería estructural</v>
      </c>
      <c r="L63" s="268"/>
      <c r="M63" s="268"/>
      <c r="N63" s="268"/>
      <c r="O63" s="5"/>
    </row>
    <row r="64" spans="1:18" x14ac:dyDescent="0.3">
      <c r="A64" s="325">
        <v>5</v>
      </c>
      <c r="B64" s="291" t="s">
        <v>47</v>
      </c>
      <c r="C64" s="292" t="s">
        <v>48</v>
      </c>
      <c r="D64" s="314" t="s">
        <v>49</v>
      </c>
      <c r="E64" s="291" t="s">
        <v>368</v>
      </c>
      <c r="F64" s="322"/>
      <c r="G64" s="322"/>
      <c r="H64" s="322"/>
      <c r="I64" s="352"/>
      <c r="J64" s="123"/>
      <c r="K64" s="5" t="str">
        <f t="shared" si="11"/>
        <v xml:space="preserve">Electricidad </v>
      </c>
      <c r="L64" s="268">
        <f>F64*$L$27</f>
        <v>0</v>
      </c>
      <c r="M64" s="268">
        <f>G64*$M$27</f>
        <v>0</v>
      </c>
      <c r="N64" s="268">
        <f>H64*$N$27</f>
        <v>0</v>
      </c>
      <c r="O64" s="5" t="s">
        <v>370</v>
      </c>
    </row>
    <row r="65" spans="1:15" x14ac:dyDescent="0.3">
      <c r="A65" s="325">
        <v>5</v>
      </c>
      <c r="B65" s="291" t="s">
        <v>51</v>
      </c>
      <c r="C65" s="292" t="s">
        <v>52</v>
      </c>
      <c r="D65" s="314" t="s">
        <v>49</v>
      </c>
      <c r="E65" s="291" t="s">
        <v>369</v>
      </c>
      <c r="F65" s="322"/>
      <c r="G65" s="322"/>
      <c r="H65" s="322"/>
      <c r="I65" s="352"/>
      <c r="J65" s="123"/>
      <c r="K65" s="5" t="str">
        <f t="shared" si="11"/>
        <v>Gasolina</v>
      </c>
      <c r="L65" s="268">
        <f>F65*$L$27</f>
        <v>0</v>
      </c>
      <c r="M65" s="268">
        <f>G65*$M$27</f>
        <v>0</v>
      </c>
      <c r="N65" s="268">
        <f>H65*$N$27</f>
        <v>0</v>
      </c>
      <c r="O65" s="5" t="s">
        <v>371</v>
      </c>
    </row>
    <row r="66" spans="1:15" x14ac:dyDescent="0.3">
      <c r="A66" s="325">
        <v>5</v>
      </c>
      <c r="B66" s="291" t="s">
        <v>53</v>
      </c>
      <c r="C66" s="292" t="s">
        <v>54</v>
      </c>
      <c r="D66" s="314" t="s">
        <v>49</v>
      </c>
      <c r="E66" s="291" t="s">
        <v>369</v>
      </c>
      <c r="F66" s="322"/>
      <c r="G66" s="322"/>
      <c r="H66" s="322"/>
      <c r="I66" s="352"/>
      <c r="J66" s="123"/>
      <c r="K66" s="5" t="str">
        <f t="shared" si="11"/>
        <v>ACPM</v>
      </c>
      <c r="L66" s="268">
        <f>F66*$L$27</f>
        <v>0</v>
      </c>
      <c r="M66" s="268">
        <f>G66*$M$27</f>
        <v>0</v>
      </c>
      <c r="N66" s="268">
        <f>H66*$N$27</f>
        <v>0</v>
      </c>
      <c r="O66" s="5" t="s">
        <v>371</v>
      </c>
    </row>
    <row r="67" spans="1:15" x14ac:dyDescent="0.3">
      <c r="A67" s="325">
        <v>5</v>
      </c>
      <c r="B67" s="294">
        <v>5.2</v>
      </c>
      <c r="C67" s="295" t="s">
        <v>7</v>
      </c>
      <c r="D67" s="295"/>
      <c r="E67" s="294"/>
      <c r="F67" s="324"/>
      <c r="G67" s="324"/>
      <c r="H67" s="324"/>
      <c r="I67" s="352"/>
      <c r="J67" s="123"/>
      <c r="K67" s="73" t="str">
        <f t="shared" si="11"/>
        <v>Mampostería confinada</v>
      </c>
      <c r="L67" s="268"/>
      <c r="M67" s="268"/>
      <c r="N67" s="268"/>
      <c r="O67" s="5"/>
    </row>
    <row r="68" spans="1:15" x14ac:dyDescent="0.3">
      <c r="A68" s="325">
        <v>5</v>
      </c>
      <c r="B68" s="291" t="s">
        <v>55</v>
      </c>
      <c r="C68" s="292" t="s">
        <v>48</v>
      </c>
      <c r="D68" s="314" t="s">
        <v>49</v>
      </c>
      <c r="E68" s="291" t="s">
        <v>368</v>
      </c>
      <c r="F68" s="322"/>
      <c r="G68" s="322"/>
      <c r="H68" s="322"/>
      <c r="I68" s="352"/>
      <c r="J68" s="123"/>
      <c r="K68" s="5" t="str">
        <f t="shared" si="11"/>
        <v xml:space="preserve">Electricidad </v>
      </c>
      <c r="L68" s="268">
        <f>F68*$L$28</f>
        <v>0</v>
      </c>
      <c r="M68" s="268">
        <f>G68*$M$28</f>
        <v>0</v>
      </c>
      <c r="N68" s="268">
        <f>H68*$N$28</f>
        <v>0</v>
      </c>
      <c r="O68" s="5" t="s">
        <v>370</v>
      </c>
    </row>
    <row r="69" spans="1:15" x14ac:dyDescent="0.3">
      <c r="A69" s="325">
        <v>5</v>
      </c>
      <c r="B69" s="291" t="s">
        <v>56</v>
      </c>
      <c r="C69" s="292" t="s">
        <v>52</v>
      </c>
      <c r="D69" s="314" t="s">
        <v>49</v>
      </c>
      <c r="E69" s="291" t="s">
        <v>369</v>
      </c>
      <c r="F69" s="322"/>
      <c r="G69" s="322"/>
      <c r="H69" s="322"/>
      <c r="I69" s="352"/>
      <c r="J69" s="123"/>
      <c r="K69" s="5" t="str">
        <f t="shared" si="11"/>
        <v>Gasolina</v>
      </c>
      <c r="L69" s="268">
        <f>F69*$L$28</f>
        <v>0</v>
      </c>
      <c r="M69" s="268">
        <f>G69*$M$28</f>
        <v>0</v>
      </c>
      <c r="N69" s="268">
        <f>H69*$N$28</f>
        <v>0</v>
      </c>
      <c r="O69" s="5" t="s">
        <v>371</v>
      </c>
    </row>
    <row r="70" spans="1:15" x14ac:dyDescent="0.3">
      <c r="A70" s="325">
        <v>5</v>
      </c>
      <c r="B70" s="291" t="s">
        <v>57</v>
      </c>
      <c r="C70" s="292" t="s">
        <v>54</v>
      </c>
      <c r="D70" s="314" t="s">
        <v>49</v>
      </c>
      <c r="E70" s="291" t="s">
        <v>369</v>
      </c>
      <c r="F70" s="322"/>
      <c r="G70" s="322"/>
      <c r="H70" s="322"/>
      <c r="I70" s="352"/>
      <c r="J70" s="123"/>
      <c r="K70" s="5" t="str">
        <f t="shared" si="11"/>
        <v>ACPM</v>
      </c>
      <c r="L70" s="268">
        <f>F70*$L$28</f>
        <v>0</v>
      </c>
      <c r="M70" s="268">
        <f>G70*$M$28</f>
        <v>0</v>
      </c>
      <c r="N70" s="268">
        <f>H70*$N$28</f>
        <v>0</v>
      </c>
      <c r="O70" s="5" t="s">
        <v>371</v>
      </c>
    </row>
    <row r="71" spans="1:15" x14ac:dyDescent="0.3">
      <c r="A71" s="325">
        <v>5</v>
      </c>
      <c r="B71" s="294">
        <v>5.3</v>
      </c>
      <c r="C71" s="295" t="s">
        <v>8</v>
      </c>
      <c r="D71" s="295"/>
      <c r="E71" s="294"/>
      <c r="F71" s="324"/>
      <c r="G71" s="324"/>
      <c r="H71" s="324"/>
      <c r="I71" s="352"/>
      <c r="J71" s="123"/>
      <c r="K71" s="73" t="str">
        <f t="shared" si="11"/>
        <v>Sistema industrializado</v>
      </c>
      <c r="L71" s="268"/>
      <c r="M71" s="268"/>
      <c r="N71" s="268"/>
      <c r="O71" s="5"/>
    </row>
    <row r="72" spans="1:15" x14ac:dyDescent="0.3">
      <c r="A72" s="325">
        <v>5</v>
      </c>
      <c r="B72" s="291" t="s">
        <v>58</v>
      </c>
      <c r="C72" s="292" t="s">
        <v>48</v>
      </c>
      <c r="D72" s="314" t="s">
        <v>49</v>
      </c>
      <c r="E72" s="291" t="s">
        <v>368</v>
      </c>
      <c r="F72" s="322"/>
      <c r="G72" s="322"/>
      <c r="H72" s="322"/>
      <c r="I72" s="352"/>
      <c r="J72" s="123"/>
      <c r="K72" s="5" t="str">
        <f t="shared" si="11"/>
        <v xml:space="preserve">Electricidad </v>
      </c>
      <c r="L72" s="268">
        <f>F72*$L$29</f>
        <v>0</v>
      </c>
      <c r="M72" s="268">
        <f>G72*$M$29</f>
        <v>0</v>
      </c>
      <c r="N72" s="268">
        <f>H72*$N$29</f>
        <v>0</v>
      </c>
      <c r="O72" s="5" t="s">
        <v>370</v>
      </c>
    </row>
    <row r="73" spans="1:15" x14ac:dyDescent="0.3">
      <c r="A73" s="325">
        <v>5</v>
      </c>
      <c r="B73" s="291" t="s">
        <v>59</v>
      </c>
      <c r="C73" s="292" t="s">
        <v>52</v>
      </c>
      <c r="D73" s="314" t="s">
        <v>49</v>
      </c>
      <c r="E73" s="291" t="s">
        <v>369</v>
      </c>
      <c r="F73" s="322"/>
      <c r="G73" s="322"/>
      <c r="H73" s="322"/>
      <c r="I73" s="352"/>
      <c r="J73" s="123"/>
      <c r="K73" s="5" t="str">
        <f t="shared" si="11"/>
        <v>Gasolina</v>
      </c>
      <c r="L73" s="268">
        <f>F73*$L$29</f>
        <v>0</v>
      </c>
      <c r="M73" s="268">
        <f>G73*$M$29</f>
        <v>0</v>
      </c>
      <c r="N73" s="268">
        <f>H73*$N$29</f>
        <v>0</v>
      </c>
      <c r="O73" s="5" t="s">
        <v>371</v>
      </c>
    </row>
    <row r="74" spans="1:15" x14ac:dyDescent="0.3">
      <c r="A74" s="325">
        <v>5</v>
      </c>
      <c r="B74" s="291" t="s">
        <v>60</v>
      </c>
      <c r="C74" s="292" t="s">
        <v>54</v>
      </c>
      <c r="D74" s="314" t="s">
        <v>49</v>
      </c>
      <c r="E74" s="291" t="s">
        <v>369</v>
      </c>
      <c r="F74" s="322"/>
      <c r="G74" s="322"/>
      <c r="H74" s="322"/>
      <c r="I74" s="352"/>
      <c r="J74" s="123"/>
      <c r="K74" s="5" t="str">
        <f t="shared" si="11"/>
        <v>ACPM</v>
      </c>
      <c r="L74" s="268">
        <f>F74*$L$29</f>
        <v>0</v>
      </c>
      <c r="M74" s="268">
        <f>G74*$M$29</f>
        <v>0</v>
      </c>
      <c r="N74" s="268">
        <f>H74*$N$29</f>
        <v>0</v>
      </c>
      <c r="O74" s="5" t="s">
        <v>371</v>
      </c>
    </row>
    <row r="75" spans="1:15" x14ac:dyDescent="0.3">
      <c r="A75" s="325">
        <v>5</v>
      </c>
      <c r="B75" s="294">
        <v>5.4</v>
      </c>
      <c r="C75" s="295" t="s">
        <v>9</v>
      </c>
      <c r="D75" s="295"/>
      <c r="E75" s="294"/>
      <c r="F75" s="294"/>
      <c r="G75" s="294"/>
      <c r="H75" s="294"/>
      <c r="I75" s="352"/>
      <c r="J75" s="123"/>
      <c r="K75" s="73" t="str">
        <f t="shared" si="11"/>
        <v>Otros</v>
      </c>
      <c r="L75" s="268"/>
      <c r="M75" s="268"/>
      <c r="N75" s="268"/>
      <c r="O75" s="5"/>
    </row>
    <row r="76" spans="1:15" x14ac:dyDescent="0.3">
      <c r="A76" s="325">
        <v>5</v>
      </c>
      <c r="B76" s="291" t="s">
        <v>61</v>
      </c>
      <c r="C76" s="292" t="s">
        <v>48</v>
      </c>
      <c r="D76" s="314" t="s">
        <v>49</v>
      </c>
      <c r="E76" s="291" t="s">
        <v>368</v>
      </c>
      <c r="F76" s="291"/>
      <c r="G76" s="291"/>
      <c r="H76" s="291"/>
      <c r="I76" s="352"/>
      <c r="J76" s="123"/>
      <c r="K76" s="5" t="str">
        <f t="shared" si="11"/>
        <v xml:space="preserve">Electricidad </v>
      </c>
      <c r="L76" s="272" t="s">
        <v>235</v>
      </c>
      <c r="M76" s="272" t="s">
        <v>235</v>
      </c>
      <c r="N76" s="272" t="s">
        <v>235</v>
      </c>
      <c r="O76" s="5" t="s">
        <v>370</v>
      </c>
    </row>
    <row r="77" spans="1:15" x14ac:dyDescent="0.3">
      <c r="A77" s="325">
        <v>5</v>
      </c>
      <c r="B77" s="291" t="s">
        <v>63</v>
      </c>
      <c r="C77" s="292" t="s">
        <v>52</v>
      </c>
      <c r="D77" s="314" t="s">
        <v>49</v>
      </c>
      <c r="E77" s="291" t="s">
        <v>369</v>
      </c>
      <c r="F77" s="291"/>
      <c r="G77" s="291"/>
      <c r="H77" s="291"/>
      <c r="I77" s="352"/>
      <c r="J77" s="123"/>
      <c r="K77" s="5" t="str">
        <f t="shared" si="11"/>
        <v>Gasolina</v>
      </c>
      <c r="L77" s="272" t="s">
        <v>235</v>
      </c>
      <c r="M77" s="272" t="s">
        <v>235</v>
      </c>
      <c r="N77" s="272" t="s">
        <v>235</v>
      </c>
      <c r="O77" s="5" t="s">
        <v>371</v>
      </c>
    </row>
    <row r="78" spans="1:15" x14ac:dyDescent="0.3">
      <c r="A78" s="325">
        <v>5</v>
      </c>
      <c r="B78" s="291" t="s">
        <v>64</v>
      </c>
      <c r="C78" s="292" t="s">
        <v>54</v>
      </c>
      <c r="D78" s="314" t="s">
        <v>49</v>
      </c>
      <c r="E78" s="291" t="s">
        <v>369</v>
      </c>
      <c r="F78" s="291"/>
      <c r="G78" s="291"/>
      <c r="H78" s="291"/>
      <c r="I78" s="353"/>
      <c r="J78" s="123"/>
      <c r="K78" s="5" t="str">
        <f t="shared" si="11"/>
        <v>ACPM</v>
      </c>
      <c r="L78" s="272" t="s">
        <v>235</v>
      </c>
      <c r="M78" s="272" t="s">
        <v>235</v>
      </c>
      <c r="N78" s="272" t="s">
        <v>235</v>
      </c>
      <c r="O78" s="5" t="s">
        <v>371</v>
      </c>
    </row>
    <row r="79" spans="1:15" x14ac:dyDescent="0.3">
      <c r="K79" s="212" t="s">
        <v>419</v>
      </c>
      <c r="L79" s="268"/>
      <c r="M79" s="268"/>
      <c r="N79" s="268"/>
      <c r="O79" s="5"/>
    </row>
    <row r="80" spans="1:15" x14ac:dyDescent="0.3">
      <c r="A80" s="123"/>
      <c r="K80" s="5" t="s">
        <v>405</v>
      </c>
      <c r="L80" s="277">
        <v>0.16600000000000001</v>
      </c>
      <c r="M80" s="277">
        <v>0.16600000000000001</v>
      </c>
      <c r="N80" s="277">
        <v>0.16600000000000001</v>
      </c>
      <c r="O80" s="5" t="s">
        <v>376</v>
      </c>
    </row>
    <row r="81" spans="1:15" x14ac:dyDescent="0.3">
      <c r="K81" s="5" t="s">
        <v>385</v>
      </c>
      <c r="L81" s="279">
        <v>6.9572686000000014E-5</v>
      </c>
      <c r="M81" s="279">
        <v>6.9572686000000014E-5</v>
      </c>
      <c r="N81" s="279">
        <v>6.9572686000000014E-5</v>
      </c>
      <c r="O81" s="5" t="s">
        <v>403</v>
      </c>
    </row>
    <row r="82" spans="1:15" x14ac:dyDescent="0.3">
      <c r="K82" s="5" t="s">
        <v>386</v>
      </c>
      <c r="L82" s="279">
        <v>7.4400483E-5</v>
      </c>
      <c r="M82" s="279">
        <v>7.4400483E-5</v>
      </c>
      <c r="N82" s="279">
        <v>7.4400483E-5</v>
      </c>
      <c r="O82" s="5" t="s">
        <v>403</v>
      </c>
    </row>
    <row r="83" spans="1:15" x14ac:dyDescent="0.3">
      <c r="K83" s="212" t="s">
        <v>437</v>
      </c>
      <c r="L83" s="5"/>
      <c r="M83" s="5"/>
      <c r="N83" s="5"/>
      <c r="O83" s="5"/>
    </row>
    <row r="84" spans="1:15" x14ac:dyDescent="0.3">
      <c r="K84" s="5" t="s">
        <v>416</v>
      </c>
      <c r="L84" s="215">
        <f>SUM(L53:L56)/1000000000</f>
        <v>0</v>
      </c>
      <c r="M84" s="215">
        <f>SUM(M53:M56)/1000000000</f>
        <v>0</v>
      </c>
      <c r="N84" s="215">
        <f>SUM(N53:N56)/1000000000</f>
        <v>0</v>
      </c>
      <c r="O84" s="5" t="s">
        <v>384</v>
      </c>
    </row>
    <row r="85" spans="1:15" x14ac:dyDescent="0.3">
      <c r="K85" s="5" t="s">
        <v>417</v>
      </c>
      <c r="L85" s="215">
        <f>SUM(L58:L61)/1000000000</f>
        <v>0</v>
      </c>
      <c r="M85" s="215">
        <f>SUM(M58:M61)/1000000000</f>
        <v>0</v>
      </c>
      <c r="N85" s="215">
        <f>SUM(N58:N61)/1000000000</f>
        <v>0</v>
      </c>
      <c r="O85" s="5" t="s">
        <v>384</v>
      </c>
    </row>
    <row r="86" spans="1:15" x14ac:dyDescent="0.3">
      <c r="K86" s="5" t="s">
        <v>404</v>
      </c>
      <c r="L86" s="215">
        <f>((SUM(L64,L68,L72)*L80/1000)+SUM(L65,L69,L73)*L81+SUM(L66,L70,L74)*L82)/1000000</f>
        <v>0</v>
      </c>
      <c r="M86" s="215">
        <f>((SUM(M64,M68,M72)*M80/1000)+SUM(M65,M69,M73)*M81+SUM(M66,M70,M74)*M82)/1000000</f>
        <v>0</v>
      </c>
      <c r="N86" s="215">
        <f>((SUM(N64,N68,N72)*N80/1000)+SUM(N65,N69,N73)*N81+SUM(N66,N70,N74)*N82)/1000000</f>
        <v>0</v>
      </c>
      <c r="O86" s="5" t="s">
        <v>384</v>
      </c>
    </row>
    <row r="87" spans="1:15" x14ac:dyDescent="0.3">
      <c r="K87" s="217" t="s">
        <v>418</v>
      </c>
      <c r="L87" s="218">
        <f>SUM(L84:L86)</f>
        <v>0</v>
      </c>
      <c r="M87" s="218">
        <f>SUM(M84:M86)</f>
        <v>0</v>
      </c>
      <c r="N87" s="218">
        <f>SUM(N84:N86)</f>
        <v>0</v>
      </c>
      <c r="O87" s="7" t="s">
        <v>384</v>
      </c>
    </row>
    <row r="88" spans="1:15" ht="14.4" x14ac:dyDescent="0.3">
      <c r="K88"/>
      <c r="L88"/>
      <c r="M88"/>
      <c r="N88"/>
      <c r="O88"/>
    </row>
    <row r="89" spans="1:15" ht="14.4" x14ac:dyDescent="0.3">
      <c r="A89" s="126"/>
      <c r="K89"/>
      <c r="L89"/>
      <c r="M89"/>
      <c r="N89"/>
      <c r="O89"/>
    </row>
    <row r="91" spans="1:15" x14ac:dyDescent="0.3">
      <c r="A91" s="75" t="s">
        <v>456</v>
      </c>
      <c r="B91" s="75" t="s">
        <v>457</v>
      </c>
      <c r="C91" s="75" t="s">
        <v>458</v>
      </c>
      <c r="D91" s="2" t="s">
        <v>221</v>
      </c>
      <c r="E91" s="2" t="s">
        <v>374</v>
      </c>
      <c r="F91" s="2" t="s">
        <v>65</v>
      </c>
      <c r="G91" s="2" t="s">
        <v>66</v>
      </c>
      <c r="H91" s="2" t="s">
        <v>67</v>
      </c>
      <c r="I91" s="2" t="s">
        <v>1</v>
      </c>
      <c r="K91" s="2" t="s">
        <v>436</v>
      </c>
      <c r="L91" s="2" t="s">
        <v>65</v>
      </c>
      <c r="M91" s="2" t="s">
        <v>66</v>
      </c>
      <c r="N91" s="2" t="s">
        <v>67</v>
      </c>
      <c r="O91" s="2" t="s">
        <v>374</v>
      </c>
    </row>
    <row r="92" spans="1:15" x14ac:dyDescent="0.3">
      <c r="A92" s="284" t="s">
        <v>464</v>
      </c>
      <c r="B92" s="284" t="s">
        <v>464</v>
      </c>
      <c r="C92" s="285" t="s">
        <v>477</v>
      </c>
      <c r="D92" s="285" t="s">
        <v>475</v>
      </c>
      <c r="E92" s="330"/>
      <c r="F92" s="284"/>
      <c r="G92" s="284"/>
      <c r="H92" s="284"/>
      <c r="I92" s="354" t="s">
        <v>466</v>
      </c>
      <c r="K92" s="73" t="str">
        <f>C92</f>
        <v>Huella de carbono por uso y fin de vida de edificaciones residenciales formales</v>
      </c>
      <c r="L92" s="144"/>
      <c r="M92" s="144"/>
      <c r="N92" s="235"/>
      <c r="O92" s="5"/>
    </row>
    <row r="93" spans="1:15" x14ac:dyDescent="0.3">
      <c r="A93" s="325" t="s">
        <v>464</v>
      </c>
      <c r="B93" s="291" t="s">
        <v>468</v>
      </c>
      <c r="C93" s="292" t="s">
        <v>6</v>
      </c>
      <c r="D93" s="292" t="s">
        <v>465</v>
      </c>
      <c r="E93" s="291" t="s">
        <v>455</v>
      </c>
      <c r="F93" s="315">
        <f>'Huella uso y fin de vida NAL'!F46</f>
        <v>0.698192389047401</v>
      </c>
      <c r="G93" s="315">
        <f>'Huella uso y fin de vida BOG'!F46</f>
        <v>0.65565470364785494</v>
      </c>
      <c r="H93" s="315">
        <f>'Huella uso y fin de vida CALI'!F46</f>
        <v>0.8547741474548437</v>
      </c>
      <c r="I93" s="352"/>
      <c r="K93" s="5" t="str">
        <f>C93</f>
        <v>Mampostería estructural</v>
      </c>
      <c r="L93" s="274">
        <f t="shared" ref="L93:N95" si="12">F93*L27</f>
        <v>0</v>
      </c>
      <c r="M93" s="274">
        <f t="shared" si="12"/>
        <v>0</v>
      </c>
      <c r="N93" s="274">
        <f t="shared" si="12"/>
        <v>0</v>
      </c>
      <c r="O93" s="5" t="s">
        <v>476</v>
      </c>
    </row>
    <row r="94" spans="1:15" x14ac:dyDescent="0.3">
      <c r="A94" s="325" t="s">
        <v>464</v>
      </c>
      <c r="B94" s="291" t="s">
        <v>469</v>
      </c>
      <c r="C94" s="292" t="s">
        <v>7</v>
      </c>
      <c r="D94" s="292" t="s">
        <v>465</v>
      </c>
      <c r="E94" s="291" t="s">
        <v>455</v>
      </c>
      <c r="F94" s="315">
        <f>'Huella uso y fin de vida NAL'!F45</f>
        <v>0.86593804632341664</v>
      </c>
      <c r="G94" s="315">
        <f>'Huella uso y fin de vida BOG'!F45</f>
        <v>0.94035207318692626</v>
      </c>
      <c r="H94" s="315">
        <f>'Huella uso y fin de vida CALI'!F45</f>
        <v>0.81984657961200968</v>
      </c>
      <c r="I94" s="352"/>
      <c r="K94" s="5" t="str">
        <f>C94</f>
        <v>Mampostería confinada</v>
      </c>
      <c r="L94" s="274">
        <f t="shared" si="12"/>
        <v>0</v>
      </c>
      <c r="M94" s="274">
        <f t="shared" si="12"/>
        <v>0</v>
      </c>
      <c r="N94" s="274">
        <f t="shared" si="12"/>
        <v>0</v>
      </c>
      <c r="O94" s="5" t="s">
        <v>476</v>
      </c>
    </row>
    <row r="95" spans="1:15" x14ac:dyDescent="0.3">
      <c r="A95" s="325" t="s">
        <v>464</v>
      </c>
      <c r="B95" s="291" t="s">
        <v>470</v>
      </c>
      <c r="C95" s="292" t="s">
        <v>8</v>
      </c>
      <c r="D95" s="292" t="s">
        <v>465</v>
      </c>
      <c r="E95" s="291" t="s">
        <v>455</v>
      </c>
      <c r="F95" s="315">
        <f>'Huella uso y fin de vida NAL'!F47</f>
        <v>0.65875965230276834</v>
      </c>
      <c r="G95" s="315">
        <f>'Huella uso y fin de vida BOG'!F47</f>
        <v>0.7158400717393465</v>
      </c>
      <c r="H95" s="315">
        <f>'Huella uso y fin de vida CALI'!F47</f>
        <v>0.66662433872675331</v>
      </c>
      <c r="I95" s="352"/>
      <c r="K95" s="5" t="str">
        <f>C95</f>
        <v>Sistema industrializado</v>
      </c>
      <c r="L95" s="274">
        <f t="shared" si="12"/>
        <v>0</v>
      </c>
      <c r="M95" s="274">
        <f t="shared" si="12"/>
        <v>0</v>
      </c>
      <c r="N95" s="274">
        <f t="shared" si="12"/>
        <v>0</v>
      </c>
      <c r="O95" s="5" t="s">
        <v>476</v>
      </c>
    </row>
    <row r="96" spans="1:15" x14ac:dyDescent="0.3">
      <c r="A96" s="325" t="s">
        <v>464</v>
      </c>
      <c r="B96" s="291" t="s">
        <v>471</v>
      </c>
      <c r="C96" s="292" t="s">
        <v>9</v>
      </c>
      <c r="D96" s="292" t="s">
        <v>465</v>
      </c>
      <c r="E96" s="291" t="s">
        <v>455</v>
      </c>
      <c r="F96" s="291" t="s">
        <v>235</v>
      </c>
      <c r="G96" s="291" t="s">
        <v>235</v>
      </c>
      <c r="H96" s="291" t="s">
        <v>235</v>
      </c>
      <c r="I96" s="353"/>
      <c r="K96" s="5" t="str">
        <f>C96</f>
        <v>Otros</v>
      </c>
      <c r="L96" s="144" t="s">
        <v>235</v>
      </c>
      <c r="M96" s="144" t="s">
        <v>235</v>
      </c>
      <c r="N96" s="144" t="s">
        <v>235</v>
      </c>
      <c r="O96" s="5" t="s">
        <v>476</v>
      </c>
    </row>
    <row r="97" spans="1:16" x14ac:dyDescent="0.3">
      <c r="A97" s="130"/>
      <c r="K97" s="217" t="s">
        <v>518</v>
      </c>
      <c r="L97" s="218">
        <f>SUM(L93:L95)/1000000</f>
        <v>0</v>
      </c>
      <c r="M97" s="218">
        <f>SUM(M94:M96)/1000000</f>
        <v>0</v>
      </c>
      <c r="N97" s="218">
        <f>SUM(N94:N96)/1000000</f>
        <v>0</v>
      </c>
      <c r="O97" s="7" t="s">
        <v>384</v>
      </c>
    </row>
    <row r="98" spans="1:16" ht="14.4" x14ac:dyDescent="0.3">
      <c r="A98" s="126"/>
      <c r="K98"/>
      <c r="L98"/>
      <c r="M98"/>
      <c r="N98"/>
      <c r="O98"/>
      <c r="P98"/>
    </row>
    <row r="99" spans="1:16" ht="18" x14ac:dyDescent="0.35">
      <c r="A99" s="133" t="s">
        <v>378</v>
      </c>
      <c r="K99"/>
      <c r="L99"/>
      <c r="M99"/>
      <c r="N99"/>
      <c r="O99"/>
      <c r="P99"/>
    </row>
    <row r="100" spans="1:16" ht="14.4" x14ac:dyDescent="0.3">
      <c r="A100" s="126"/>
      <c r="K100"/>
      <c r="L100"/>
      <c r="M100"/>
      <c r="N100"/>
      <c r="O100"/>
      <c r="P100"/>
    </row>
    <row r="101" spans="1:16" ht="14.4" x14ac:dyDescent="0.3">
      <c r="A101" s="126"/>
    </row>
    <row r="102" spans="1:16" ht="27.6" x14ac:dyDescent="0.3">
      <c r="A102" s="75" t="s">
        <v>565</v>
      </c>
      <c r="B102" s="75" t="s">
        <v>566</v>
      </c>
      <c r="C102" s="75" t="s">
        <v>568</v>
      </c>
      <c r="D102" s="2" t="s">
        <v>221</v>
      </c>
      <c r="E102" s="2" t="s">
        <v>374</v>
      </c>
      <c r="F102" s="2" t="s">
        <v>65</v>
      </c>
      <c r="G102" s="2" t="s">
        <v>66</v>
      </c>
      <c r="H102" s="2" t="s">
        <v>67</v>
      </c>
      <c r="I102" s="2" t="s">
        <v>1</v>
      </c>
      <c r="J102"/>
      <c r="K102" s="2" t="s">
        <v>436</v>
      </c>
      <c r="L102" s="2" t="s">
        <v>65</v>
      </c>
      <c r="M102" s="2" t="s">
        <v>66</v>
      </c>
      <c r="N102" s="2" t="s">
        <v>67</v>
      </c>
      <c r="O102" s="2" t="s">
        <v>374</v>
      </c>
    </row>
    <row r="103" spans="1:16" s="122" customFormat="1" x14ac:dyDescent="0.3">
      <c r="A103" s="284">
        <v>6</v>
      </c>
      <c r="B103" s="284">
        <v>6</v>
      </c>
      <c r="C103" s="285" t="s">
        <v>401</v>
      </c>
      <c r="D103" s="285" t="s">
        <v>68</v>
      </c>
      <c r="E103" s="284" t="s">
        <v>238</v>
      </c>
      <c r="F103" s="286"/>
      <c r="G103" s="287"/>
      <c r="H103" s="288"/>
      <c r="I103" s="354" t="s">
        <v>10</v>
      </c>
      <c r="J103" s="123"/>
      <c r="K103" s="212" t="str">
        <f t="shared" ref="K103:K128" si="13">C103</f>
        <v>Participación de viviendas urbanas existentes por estrato socioeconómico y ciudad</v>
      </c>
      <c r="L103" s="273">
        <f>F103</f>
        <v>0</v>
      </c>
      <c r="M103" s="273">
        <f>G103</f>
        <v>0</v>
      </c>
      <c r="N103" s="273">
        <f>H103</f>
        <v>0</v>
      </c>
      <c r="O103" s="5" t="s">
        <v>238</v>
      </c>
    </row>
    <row r="104" spans="1:16" x14ac:dyDescent="0.3">
      <c r="A104" s="325">
        <v>6</v>
      </c>
      <c r="B104" s="291">
        <v>6.1</v>
      </c>
      <c r="C104" s="292" t="s">
        <v>69</v>
      </c>
      <c r="D104" s="292" t="s">
        <v>68</v>
      </c>
      <c r="E104" s="291" t="s">
        <v>5</v>
      </c>
      <c r="F104" s="293"/>
      <c r="G104" s="326"/>
      <c r="H104" s="326"/>
      <c r="I104" s="352"/>
      <c r="J104" s="123"/>
      <c r="K104" s="5" t="str">
        <f t="shared" si="13"/>
        <v>Estrato 1</v>
      </c>
      <c r="L104" s="265">
        <f t="shared" ref="L104:L109" si="14">$F$103*F104</f>
        <v>0</v>
      </c>
      <c r="M104" s="265">
        <f t="shared" ref="M104:M109" si="15">$G$103*G104</f>
        <v>0</v>
      </c>
      <c r="N104" s="265">
        <f t="shared" ref="N104:N109" si="16">$H$103*H104</f>
        <v>0</v>
      </c>
      <c r="O104" s="5" t="s">
        <v>238</v>
      </c>
    </row>
    <row r="105" spans="1:16" x14ac:dyDescent="0.3">
      <c r="A105" s="325">
        <v>6</v>
      </c>
      <c r="B105" s="291">
        <v>6.2</v>
      </c>
      <c r="C105" s="292" t="s">
        <v>70</v>
      </c>
      <c r="D105" s="292" t="s">
        <v>68</v>
      </c>
      <c r="E105" s="291" t="s">
        <v>5</v>
      </c>
      <c r="F105" s="293"/>
      <c r="G105" s="326"/>
      <c r="H105" s="326"/>
      <c r="I105" s="352"/>
      <c r="J105" s="123"/>
      <c r="K105" s="5" t="str">
        <f t="shared" si="13"/>
        <v>Estrato 2</v>
      </c>
      <c r="L105" s="265">
        <f t="shared" si="14"/>
        <v>0</v>
      </c>
      <c r="M105" s="265">
        <f t="shared" si="15"/>
        <v>0</v>
      </c>
      <c r="N105" s="265">
        <f t="shared" si="16"/>
        <v>0</v>
      </c>
      <c r="O105" s="5" t="s">
        <v>238</v>
      </c>
    </row>
    <row r="106" spans="1:16" x14ac:dyDescent="0.3">
      <c r="A106" s="325">
        <v>6</v>
      </c>
      <c r="B106" s="291">
        <v>6.3</v>
      </c>
      <c r="C106" s="292" t="s">
        <v>71</v>
      </c>
      <c r="D106" s="292" t="s">
        <v>68</v>
      </c>
      <c r="E106" s="291" t="s">
        <v>5</v>
      </c>
      <c r="F106" s="293"/>
      <c r="G106" s="326"/>
      <c r="H106" s="326"/>
      <c r="I106" s="352"/>
      <c r="J106" s="123"/>
      <c r="K106" s="5" t="str">
        <f t="shared" si="13"/>
        <v>Estrato 3</v>
      </c>
      <c r="L106" s="265">
        <f t="shared" si="14"/>
        <v>0</v>
      </c>
      <c r="M106" s="265">
        <f t="shared" si="15"/>
        <v>0</v>
      </c>
      <c r="N106" s="265">
        <f t="shared" si="16"/>
        <v>0</v>
      </c>
      <c r="O106" s="5" t="s">
        <v>238</v>
      </c>
    </row>
    <row r="107" spans="1:16" x14ac:dyDescent="0.3">
      <c r="A107" s="325">
        <v>6</v>
      </c>
      <c r="B107" s="291">
        <v>6.4</v>
      </c>
      <c r="C107" s="292" t="s">
        <v>72</v>
      </c>
      <c r="D107" s="292" t="s">
        <v>68</v>
      </c>
      <c r="E107" s="291" t="s">
        <v>5</v>
      </c>
      <c r="F107" s="293"/>
      <c r="G107" s="326"/>
      <c r="H107" s="326"/>
      <c r="I107" s="352"/>
      <c r="J107" s="123"/>
      <c r="K107" s="5" t="str">
        <f t="shared" si="13"/>
        <v>Estrato 4</v>
      </c>
      <c r="L107" s="265">
        <f t="shared" si="14"/>
        <v>0</v>
      </c>
      <c r="M107" s="265">
        <f t="shared" si="15"/>
        <v>0</v>
      </c>
      <c r="N107" s="265">
        <f t="shared" si="16"/>
        <v>0</v>
      </c>
      <c r="O107" s="5" t="s">
        <v>238</v>
      </c>
    </row>
    <row r="108" spans="1:16" x14ac:dyDescent="0.3">
      <c r="A108" s="325">
        <v>6</v>
      </c>
      <c r="B108" s="291">
        <v>6.5</v>
      </c>
      <c r="C108" s="292" t="s">
        <v>73</v>
      </c>
      <c r="D108" s="292" t="s">
        <v>68</v>
      </c>
      <c r="E108" s="291" t="s">
        <v>5</v>
      </c>
      <c r="F108" s="293"/>
      <c r="G108" s="326"/>
      <c r="H108" s="326"/>
      <c r="I108" s="352"/>
      <c r="J108" s="123"/>
      <c r="K108" s="5" t="str">
        <f t="shared" si="13"/>
        <v>Estrato 5</v>
      </c>
      <c r="L108" s="265">
        <f t="shared" si="14"/>
        <v>0</v>
      </c>
      <c r="M108" s="265">
        <f t="shared" si="15"/>
        <v>0</v>
      </c>
      <c r="N108" s="265">
        <f t="shared" si="16"/>
        <v>0</v>
      </c>
      <c r="O108" s="5" t="s">
        <v>238</v>
      </c>
    </row>
    <row r="109" spans="1:16" x14ac:dyDescent="0.3">
      <c r="A109" s="325">
        <v>6</v>
      </c>
      <c r="B109" s="291">
        <v>6.6</v>
      </c>
      <c r="C109" s="292" t="s">
        <v>74</v>
      </c>
      <c r="D109" s="292" t="s">
        <v>68</v>
      </c>
      <c r="E109" s="291" t="s">
        <v>5</v>
      </c>
      <c r="F109" s="293"/>
      <c r="G109" s="326"/>
      <c r="H109" s="326"/>
      <c r="I109" s="353"/>
      <c r="J109" s="123"/>
      <c r="K109" s="5" t="str">
        <f t="shared" si="13"/>
        <v>Estrato 6</v>
      </c>
      <c r="L109" s="265">
        <f t="shared" si="14"/>
        <v>0</v>
      </c>
      <c r="M109" s="265">
        <f t="shared" si="15"/>
        <v>0</v>
      </c>
      <c r="N109" s="265">
        <f t="shared" si="16"/>
        <v>0</v>
      </c>
      <c r="O109" s="5" t="s">
        <v>238</v>
      </c>
    </row>
    <row r="110" spans="1:16" s="122" customFormat="1" x14ac:dyDescent="0.3">
      <c r="A110" s="284">
        <v>7</v>
      </c>
      <c r="B110" s="284">
        <v>7</v>
      </c>
      <c r="C110" s="285" t="s">
        <v>478</v>
      </c>
      <c r="D110" s="285" t="s">
        <v>75</v>
      </c>
      <c r="E110" s="284"/>
      <c r="F110" s="284"/>
      <c r="G110" s="284"/>
      <c r="H110" s="284"/>
      <c r="I110" s="354" t="s">
        <v>10</v>
      </c>
      <c r="J110" s="123"/>
      <c r="K110" s="212" t="str">
        <f t="shared" si="13"/>
        <v>Promedio anual de consumo energético, por tipo de energético, según estrato y ciudad</v>
      </c>
      <c r="L110" s="273"/>
      <c r="M110" s="273"/>
      <c r="N110" s="273"/>
      <c r="O110" s="73"/>
    </row>
    <row r="111" spans="1:16" x14ac:dyDescent="0.3">
      <c r="A111" s="325">
        <v>7</v>
      </c>
      <c r="B111" s="291">
        <v>7.1</v>
      </c>
      <c r="C111" s="292" t="s">
        <v>69</v>
      </c>
      <c r="D111" s="292"/>
      <c r="E111" s="291"/>
      <c r="F111" s="291"/>
      <c r="G111" s="291"/>
      <c r="H111" s="291"/>
      <c r="I111" s="352"/>
      <c r="J111" s="123"/>
      <c r="K111" s="73" t="str">
        <f t="shared" si="13"/>
        <v>Estrato 1</v>
      </c>
      <c r="L111" s="265"/>
      <c r="M111" s="265"/>
      <c r="N111" s="265"/>
      <c r="O111" s="5"/>
    </row>
    <row r="112" spans="1:16" x14ac:dyDescent="0.3">
      <c r="A112" s="325">
        <v>7</v>
      </c>
      <c r="B112" s="291" t="s">
        <v>76</v>
      </c>
      <c r="C112" s="292" t="s">
        <v>77</v>
      </c>
      <c r="D112" s="292" t="s">
        <v>75</v>
      </c>
      <c r="E112" s="327" t="s">
        <v>78</v>
      </c>
      <c r="F112" s="291"/>
      <c r="G112" s="291"/>
      <c r="H112" s="291"/>
      <c r="I112" s="352"/>
      <c r="J112" s="123"/>
      <c r="K112" s="5" t="str">
        <f t="shared" si="13"/>
        <v>Electricidad</v>
      </c>
      <c r="L112" s="265">
        <f>F112*L104</f>
        <v>0</v>
      </c>
      <c r="M112" s="265">
        <f>G112*M104</f>
        <v>0</v>
      </c>
      <c r="N112" s="265">
        <f>H112*N104</f>
        <v>0</v>
      </c>
      <c r="O112" s="5" t="s">
        <v>370</v>
      </c>
    </row>
    <row r="113" spans="1:15" x14ac:dyDescent="0.3">
      <c r="A113" s="325">
        <v>7</v>
      </c>
      <c r="B113" s="291" t="s">
        <v>79</v>
      </c>
      <c r="C113" s="292" t="s">
        <v>80</v>
      </c>
      <c r="D113" s="292" t="s">
        <v>75</v>
      </c>
      <c r="E113" s="291" t="s">
        <v>17</v>
      </c>
      <c r="F113" s="291"/>
      <c r="G113" s="291"/>
      <c r="H113" s="291"/>
      <c r="I113" s="352"/>
      <c r="J113" s="123"/>
      <c r="K113" s="5" t="str">
        <f t="shared" si="13"/>
        <v>Gas natural</v>
      </c>
      <c r="L113" s="265">
        <f>F113*L104</f>
        <v>0</v>
      </c>
      <c r="M113" s="265">
        <f>G113*M104</f>
        <v>0</v>
      </c>
      <c r="N113" s="265">
        <f>H113*N104</f>
        <v>0</v>
      </c>
      <c r="O113" s="5" t="s">
        <v>237</v>
      </c>
    </row>
    <row r="114" spans="1:15" x14ac:dyDescent="0.3">
      <c r="A114" s="325">
        <v>7</v>
      </c>
      <c r="B114" s="291">
        <v>7.2</v>
      </c>
      <c r="C114" s="292" t="s">
        <v>70</v>
      </c>
      <c r="D114" s="292"/>
      <c r="E114" s="291"/>
      <c r="F114" s="291"/>
      <c r="G114" s="291"/>
      <c r="H114" s="291"/>
      <c r="I114" s="352"/>
      <c r="J114" s="123"/>
      <c r="K114" s="73" t="str">
        <f t="shared" si="13"/>
        <v>Estrato 2</v>
      </c>
      <c r="L114" s="265"/>
      <c r="M114" s="265"/>
      <c r="N114" s="265"/>
      <c r="O114" s="5"/>
    </row>
    <row r="115" spans="1:15" x14ac:dyDescent="0.3">
      <c r="A115" s="325">
        <v>7</v>
      </c>
      <c r="B115" s="291" t="s">
        <v>81</v>
      </c>
      <c r="C115" s="292" t="s">
        <v>77</v>
      </c>
      <c r="D115" s="292" t="s">
        <v>75</v>
      </c>
      <c r="E115" s="327" t="s">
        <v>78</v>
      </c>
      <c r="F115" s="291"/>
      <c r="G115" s="291"/>
      <c r="H115" s="291"/>
      <c r="I115" s="352"/>
      <c r="J115" s="123"/>
      <c r="K115" s="5" t="str">
        <f t="shared" si="13"/>
        <v>Electricidad</v>
      </c>
      <c r="L115" s="265">
        <f>F115*L105</f>
        <v>0</v>
      </c>
      <c r="M115" s="265">
        <f>G115*M105</f>
        <v>0</v>
      </c>
      <c r="N115" s="265">
        <f>H115*N105</f>
        <v>0</v>
      </c>
      <c r="O115" s="5" t="s">
        <v>370</v>
      </c>
    </row>
    <row r="116" spans="1:15" x14ac:dyDescent="0.3">
      <c r="A116" s="325">
        <v>7</v>
      </c>
      <c r="B116" s="291" t="s">
        <v>82</v>
      </c>
      <c r="C116" s="292" t="s">
        <v>80</v>
      </c>
      <c r="D116" s="292" t="s">
        <v>75</v>
      </c>
      <c r="E116" s="291" t="s">
        <v>17</v>
      </c>
      <c r="F116" s="291"/>
      <c r="G116" s="291"/>
      <c r="H116" s="291"/>
      <c r="I116" s="352"/>
      <c r="J116" s="123"/>
      <c r="K116" s="5" t="str">
        <f t="shared" si="13"/>
        <v>Gas natural</v>
      </c>
      <c r="L116" s="265">
        <f>F116*L105</f>
        <v>0</v>
      </c>
      <c r="M116" s="265">
        <f>G116*M105</f>
        <v>0</v>
      </c>
      <c r="N116" s="265">
        <f>H116*N105</f>
        <v>0</v>
      </c>
      <c r="O116" s="5" t="s">
        <v>237</v>
      </c>
    </row>
    <row r="117" spans="1:15" x14ac:dyDescent="0.3">
      <c r="A117" s="325">
        <v>7</v>
      </c>
      <c r="B117" s="291">
        <v>7.3</v>
      </c>
      <c r="C117" s="292" t="s">
        <v>71</v>
      </c>
      <c r="D117" s="292"/>
      <c r="E117" s="291"/>
      <c r="F117" s="291"/>
      <c r="G117" s="291"/>
      <c r="H117" s="291"/>
      <c r="I117" s="352"/>
      <c r="J117" s="123"/>
      <c r="K117" s="73" t="str">
        <f t="shared" si="13"/>
        <v>Estrato 3</v>
      </c>
      <c r="L117" s="265"/>
      <c r="M117" s="265"/>
      <c r="N117" s="265"/>
      <c r="O117" s="5"/>
    </row>
    <row r="118" spans="1:15" x14ac:dyDescent="0.3">
      <c r="A118" s="325">
        <v>7</v>
      </c>
      <c r="B118" s="291" t="s">
        <v>83</v>
      </c>
      <c r="C118" s="292" t="s">
        <v>77</v>
      </c>
      <c r="D118" s="292" t="s">
        <v>75</v>
      </c>
      <c r="E118" s="327" t="s">
        <v>78</v>
      </c>
      <c r="F118" s="291"/>
      <c r="G118" s="291"/>
      <c r="H118" s="291"/>
      <c r="I118" s="352"/>
      <c r="J118" s="123"/>
      <c r="K118" s="5" t="str">
        <f t="shared" si="13"/>
        <v>Electricidad</v>
      </c>
      <c r="L118" s="265">
        <f>F118*L106</f>
        <v>0</v>
      </c>
      <c r="M118" s="265">
        <f>G118*M106</f>
        <v>0</v>
      </c>
      <c r="N118" s="265">
        <f>H118*N106</f>
        <v>0</v>
      </c>
      <c r="O118" s="5" t="s">
        <v>370</v>
      </c>
    </row>
    <row r="119" spans="1:15" x14ac:dyDescent="0.3">
      <c r="A119" s="325">
        <v>7</v>
      </c>
      <c r="B119" s="291" t="s">
        <v>84</v>
      </c>
      <c r="C119" s="292" t="s">
        <v>80</v>
      </c>
      <c r="D119" s="292" t="s">
        <v>75</v>
      </c>
      <c r="E119" s="291" t="s">
        <v>17</v>
      </c>
      <c r="F119" s="291"/>
      <c r="G119" s="328"/>
      <c r="H119" s="328"/>
      <c r="I119" s="352"/>
      <c r="J119" s="123"/>
      <c r="K119" s="5" t="str">
        <f t="shared" si="13"/>
        <v>Gas natural</v>
      </c>
      <c r="L119" s="265">
        <f>F119*L106</f>
        <v>0</v>
      </c>
      <c r="M119" s="265">
        <f>G119*M106</f>
        <v>0</v>
      </c>
      <c r="N119" s="265">
        <f>H119*N106</f>
        <v>0</v>
      </c>
      <c r="O119" s="5" t="s">
        <v>237</v>
      </c>
    </row>
    <row r="120" spans="1:15" x14ac:dyDescent="0.3">
      <c r="A120" s="325">
        <v>7</v>
      </c>
      <c r="B120" s="291">
        <v>7.4</v>
      </c>
      <c r="C120" s="292" t="s">
        <v>72</v>
      </c>
      <c r="D120" s="292"/>
      <c r="E120" s="291"/>
      <c r="F120" s="291"/>
      <c r="G120" s="328"/>
      <c r="H120" s="328"/>
      <c r="I120" s="352"/>
      <c r="J120" s="123"/>
      <c r="K120" s="73" t="str">
        <f t="shared" si="13"/>
        <v>Estrato 4</v>
      </c>
      <c r="L120" s="265"/>
      <c r="M120" s="265"/>
      <c r="N120" s="265"/>
      <c r="O120" s="5"/>
    </row>
    <row r="121" spans="1:15" x14ac:dyDescent="0.3">
      <c r="A121" s="325">
        <v>7</v>
      </c>
      <c r="B121" s="291" t="s">
        <v>85</v>
      </c>
      <c r="C121" s="292" t="s">
        <v>77</v>
      </c>
      <c r="D121" s="292" t="s">
        <v>75</v>
      </c>
      <c r="E121" s="327" t="s">
        <v>78</v>
      </c>
      <c r="F121" s="291"/>
      <c r="G121" s="328"/>
      <c r="H121" s="328"/>
      <c r="I121" s="352"/>
      <c r="J121" s="123"/>
      <c r="K121" s="5" t="str">
        <f t="shared" si="13"/>
        <v>Electricidad</v>
      </c>
      <c r="L121" s="265">
        <f>F121*L107</f>
        <v>0</v>
      </c>
      <c r="M121" s="265">
        <f>G121*M107</f>
        <v>0</v>
      </c>
      <c r="N121" s="265">
        <f>H121*N107</f>
        <v>0</v>
      </c>
      <c r="O121" s="5" t="s">
        <v>370</v>
      </c>
    </row>
    <row r="122" spans="1:15" x14ac:dyDescent="0.3">
      <c r="A122" s="325">
        <v>7</v>
      </c>
      <c r="B122" s="291" t="s">
        <v>86</v>
      </c>
      <c r="C122" s="292" t="s">
        <v>80</v>
      </c>
      <c r="D122" s="292" t="s">
        <v>75</v>
      </c>
      <c r="E122" s="291" t="s">
        <v>17</v>
      </c>
      <c r="F122" s="291"/>
      <c r="G122" s="328"/>
      <c r="H122" s="328"/>
      <c r="I122" s="352"/>
      <c r="J122" s="123"/>
      <c r="K122" s="5" t="str">
        <f t="shared" si="13"/>
        <v>Gas natural</v>
      </c>
      <c r="L122" s="265">
        <f>F122*L107</f>
        <v>0</v>
      </c>
      <c r="M122" s="265">
        <f>G122*M107</f>
        <v>0</v>
      </c>
      <c r="N122" s="265">
        <f>H122*N107</f>
        <v>0</v>
      </c>
      <c r="O122" s="5" t="s">
        <v>237</v>
      </c>
    </row>
    <row r="123" spans="1:15" x14ac:dyDescent="0.3">
      <c r="A123" s="325">
        <v>7</v>
      </c>
      <c r="B123" s="291">
        <v>7.5</v>
      </c>
      <c r="C123" s="292" t="s">
        <v>73</v>
      </c>
      <c r="D123" s="292"/>
      <c r="E123" s="291"/>
      <c r="F123" s="291"/>
      <c r="G123" s="328"/>
      <c r="H123" s="328"/>
      <c r="I123" s="352"/>
      <c r="J123" s="123"/>
      <c r="K123" s="73" t="str">
        <f t="shared" si="13"/>
        <v>Estrato 5</v>
      </c>
      <c r="L123" s="265"/>
      <c r="M123" s="265"/>
      <c r="N123" s="265"/>
      <c r="O123" s="5"/>
    </row>
    <row r="124" spans="1:15" x14ac:dyDescent="0.3">
      <c r="A124" s="325">
        <v>7</v>
      </c>
      <c r="B124" s="291" t="s">
        <v>87</v>
      </c>
      <c r="C124" s="292" t="s">
        <v>77</v>
      </c>
      <c r="D124" s="292" t="s">
        <v>75</v>
      </c>
      <c r="E124" s="327" t="s">
        <v>78</v>
      </c>
      <c r="F124" s="291"/>
      <c r="G124" s="328"/>
      <c r="H124" s="328"/>
      <c r="I124" s="352"/>
      <c r="J124" s="123"/>
      <c r="K124" s="5" t="str">
        <f t="shared" si="13"/>
        <v>Electricidad</v>
      </c>
      <c r="L124" s="265">
        <f>F124*L108</f>
        <v>0</v>
      </c>
      <c r="M124" s="265">
        <f>G124*M108</f>
        <v>0</v>
      </c>
      <c r="N124" s="265">
        <f>H124*N108</f>
        <v>0</v>
      </c>
      <c r="O124" s="5" t="s">
        <v>370</v>
      </c>
    </row>
    <row r="125" spans="1:15" x14ac:dyDescent="0.3">
      <c r="A125" s="325">
        <v>7</v>
      </c>
      <c r="B125" s="291" t="s">
        <v>88</v>
      </c>
      <c r="C125" s="292" t="s">
        <v>80</v>
      </c>
      <c r="D125" s="292" t="s">
        <v>75</v>
      </c>
      <c r="E125" s="291" t="s">
        <v>17</v>
      </c>
      <c r="F125" s="291"/>
      <c r="G125" s="291"/>
      <c r="H125" s="291"/>
      <c r="I125" s="352"/>
      <c r="J125" s="123"/>
      <c r="K125" s="5" t="str">
        <f t="shared" si="13"/>
        <v>Gas natural</v>
      </c>
      <c r="L125" s="265">
        <f>F125*L108</f>
        <v>0</v>
      </c>
      <c r="M125" s="265">
        <f>G125*M108</f>
        <v>0</v>
      </c>
      <c r="N125" s="265">
        <f>H125*N108</f>
        <v>0</v>
      </c>
      <c r="O125" s="5" t="s">
        <v>237</v>
      </c>
    </row>
    <row r="126" spans="1:15" x14ac:dyDescent="0.3">
      <c r="A126" s="325">
        <v>7</v>
      </c>
      <c r="B126" s="291">
        <v>7.6</v>
      </c>
      <c r="C126" s="292" t="s">
        <v>74</v>
      </c>
      <c r="D126" s="292"/>
      <c r="E126" s="291"/>
      <c r="F126" s="291"/>
      <c r="G126" s="291"/>
      <c r="H126" s="291"/>
      <c r="I126" s="352"/>
      <c r="J126" s="123"/>
      <c r="K126" s="73" t="str">
        <f t="shared" si="13"/>
        <v>Estrato 6</v>
      </c>
      <c r="L126" s="265"/>
      <c r="M126" s="265"/>
      <c r="N126" s="265"/>
      <c r="O126" s="5"/>
    </row>
    <row r="127" spans="1:15" x14ac:dyDescent="0.3">
      <c r="A127" s="325">
        <v>7</v>
      </c>
      <c r="B127" s="291" t="s">
        <v>89</v>
      </c>
      <c r="C127" s="292" t="s">
        <v>77</v>
      </c>
      <c r="D127" s="292" t="s">
        <v>75</v>
      </c>
      <c r="E127" s="327" t="s">
        <v>78</v>
      </c>
      <c r="F127" s="291"/>
      <c r="G127" s="291"/>
      <c r="H127" s="291"/>
      <c r="I127" s="352"/>
      <c r="J127" s="123"/>
      <c r="K127" s="5" t="str">
        <f t="shared" si="13"/>
        <v>Electricidad</v>
      </c>
      <c r="L127" s="265">
        <f>F127*L109</f>
        <v>0</v>
      </c>
      <c r="M127" s="265">
        <f>G127*M109</f>
        <v>0</v>
      </c>
      <c r="N127" s="265">
        <f>H127*N109</f>
        <v>0</v>
      </c>
      <c r="O127" s="5" t="s">
        <v>370</v>
      </c>
    </row>
    <row r="128" spans="1:15" x14ac:dyDescent="0.3">
      <c r="A128" s="325">
        <v>7</v>
      </c>
      <c r="B128" s="291" t="s">
        <v>90</v>
      </c>
      <c r="C128" s="292" t="s">
        <v>80</v>
      </c>
      <c r="D128" s="292" t="s">
        <v>75</v>
      </c>
      <c r="E128" s="291" t="s">
        <v>17</v>
      </c>
      <c r="F128" s="291"/>
      <c r="G128" s="291"/>
      <c r="H128" s="291"/>
      <c r="I128" s="353"/>
      <c r="J128" s="123"/>
      <c r="K128" s="5" t="str">
        <f t="shared" si="13"/>
        <v>Gas natural</v>
      </c>
      <c r="L128" s="265">
        <f>F128*L109</f>
        <v>0</v>
      </c>
      <c r="M128" s="265">
        <f>G128*M109</f>
        <v>0</v>
      </c>
      <c r="N128" s="265">
        <f>H128*N109</f>
        <v>0</v>
      </c>
      <c r="O128" s="5" t="s">
        <v>237</v>
      </c>
    </row>
    <row r="129" spans="1:15" x14ac:dyDescent="0.3">
      <c r="K129" s="212" t="s">
        <v>419</v>
      </c>
      <c r="L129" s="5"/>
      <c r="M129" s="5"/>
      <c r="N129" s="5"/>
      <c r="O129" s="5"/>
    </row>
    <row r="130" spans="1:15" x14ac:dyDescent="0.3">
      <c r="A130" s="123"/>
      <c r="K130" s="5" t="s">
        <v>405</v>
      </c>
      <c r="L130" s="5">
        <v>0.16600000000000001</v>
      </c>
      <c r="M130" s="5">
        <v>0.16600000000000001</v>
      </c>
      <c r="N130" s="5">
        <v>0.16600000000000001</v>
      </c>
      <c r="O130" s="5" t="s">
        <v>376</v>
      </c>
    </row>
    <row r="131" spans="1:15" x14ac:dyDescent="0.3">
      <c r="K131" s="5" t="s">
        <v>420</v>
      </c>
      <c r="L131" s="280">
        <v>1.9819445483761802E-3</v>
      </c>
      <c r="M131" s="280">
        <v>1.9819445483761802E-3</v>
      </c>
      <c r="N131" s="280">
        <v>1.9819445483761802E-3</v>
      </c>
      <c r="O131" s="5" t="s">
        <v>421</v>
      </c>
    </row>
    <row r="132" spans="1:15" x14ac:dyDescent="0.3">
      <c r="K132" s="212" t="s">
        <v>437</v>
      </c>
      <c r="L132" s="219"/>
      <c r="M132" s="5"/>
      <c r="N132" s="5"/>
      <c r="O132" s="5"/>
    </row>
    <row r="133" spans="1:15" x14ac:dyDescent="0.3">
      <c r="K133" s="5" t="s">
        <v>422</v>
      </c>
      <c r="L133" s="215">
        <f>SUM(L112,L115,L118,L121,L124,L127)*L130/1000000000</f>
        <v>0</v>
      </c>
      <c r="M133" s="215">
        <f>SUM(M112,M115,M118,M121,M124,M127)*M130/1000000000</f>
        <v>0</v>
      </c>
      <c r="N133" s="215">
        <f>SUM(N112,N115,N118,N121,N124,N127)*N130/1000000000</f>
        <v>0</v>
      </c>
      <c r="O133" s="5" t="s">
        <v>384</v>
      </c>
    </row>
    <row r="134" spans="1:15" x14ac:dyDescent="0.3">
      <c r="K134" s="5" t="s">
        <v>423</v>
      </c>
      <c r="L134" s="215">
        <f>SUM(L113,L116,L119,L122,L125,L128)*L131/1000000</f>
        <v>0</v>
      </c>
      <c r="M134" s="215">
        <f>SUM(M113,M116,M119,M122,M125,M128)*M131/1000000</f>
        <v>0</v>
      </c>
      <c r="N134" s="215">
        <f>SUM(N113,N116,N119,N122,N125,N128)*N131/1000000</f>
        <v>0</v>
      </c>
      <c r="O134" s="5" t="s">
        <v>384</v>
      </c>
    </row>
    <row r="135" spans="1:15" ht="14.4" x14ac:dyDescent="0.3">
      <c r="F135"/>
      <c r="K135" s="217" t="s">
        <v>519</v>
      </c>
      <c r="L135" s="218">
        <f>SUM(L133:L134)</f>
        <v>0</v>
      </c>
      <c r="M135" s="218">
        <f>SUM(M133:M134)</f>
        <v>0</v>
      </c>
      <c r="N135" s="218">
        <f>SUM(N133:N134)</f>
        <v>0</v>
      </c>
      <c r="O135" s="7" t="s">
        <v>384</v>
      </c>
    </row>
    <row r="136" spans="1:15" ht="14.4" x14ac:dyDescent="0.3">
      <c r="F136"/>
      <c r="L136"/>
      <c r="M136"/>
      <c r="N136"/>
      <c r="O136"/>
    </row>
    <row r="137" spans="1:15" ht="14.4" x14ac:dyDescent="0.3">
      <c r="K137"/>
      <c r="L137"/>
      <c r="M137"/>
      <c r="N137"/>
      <c r="O137"/>
    </row>
    <row r="138" spans="1:15" ht="14.4" x14ac:dyDescent="0.3">
      <c r="K138"/>
      <c r="L138"/>
      <c r="M138"/>
      <c r="N138"/>
      <c r="O138"/>
    </row>
    <row r="139" spans="1:15" x14ac:dyDescent="0.3">
      <c r="A139" s="75" t="s">
        <v>456</v>
      </c>
      <c r="B139" s="75" t="s">
        <v>457</v>
      </c>
      <c r="C139" s="75" t="s">
        <v>458</v>
      </c>
      <c r="D139" s="2" t="s">
        <v>221</v>
      </c>
      <c r="E139" s="2" t="s">
        <v>374</v>
      </c>
      <c r="F139" s="2" t="s">
        <v>65</v>
      </c>
      <c r="G139" s="2" t="s">
        <v>66</v>
      </c>
      <c r="H139" s="2" t="s">
        <v>67</v>
      </c>
      <c r="I139" s="2" t="s">
        <v>1</v>
      </c>
      <c r="K139" s="2" t="s">
        <v>436</v>
      </c>
      <c r="L139" s="2" t="s">
        <v>65</v>
      </c>
      <c r="M139" s="2" t="s">
        <v>66</v>
      </c>
      <c r="N139" s="2" t="s">
        <v>67</v>
      </c>
      <c r="O139" s="2" t="s">
        <v>374</v>
      </c>
    </row>
    <row r="140" spans="1:15" x14ac:dyDescent="0.3">
      <c r="A140" s="234" t="s">
        <v>472</v>
      </c>
      <c r="B140" s="234" t="s">
        <v>472</v>
      </c>
      <c r="C140" s="73" t="s">
        <v>479</v>
      </c>
      <c r="D140" s="73" t="s">
        <v>75</v>
      </c>
      <c r="E140" s="144" t="s">
        <v>17</v>
      </c>
      <c r="F140" s="236">
        <f>SUM(F141:F146)</f>
        <v>903.67</v>
      </c>
      <c r="G140" s="236">
        <f>SUM(G141:G146)</f>
        <v>720.76</v>
      </c>
      <c r="H140" s="236">
        <f>SUM(H141:H146)</f>
        <v>1057.8699999999999</v>
      </c>
      <c r="I140" s="354" t="s">
        <v>466</v>
      </c>
      <c r="K140" s="73" t="str">
        <f t="shared" ref="K140:K146" si="17">C140</f>
        <v>Promedio anual de consumo de agua según estrato y ciudad</v>
      </c>
      <c r="L140" s="237"/>
      <c r="M140" s="237"/>
      <c r="N140" s="237"/>
      <c r="O140" s="73"/>
    </row>
    <row r="141" spans="1:15" x14ac:dyDescent="0.3">
      <c r="A141" s="234" t="s">
        <v>472</v>
      </c>
      <c r="B141" s="144" t="s">
        <v>484</v>
      </c>
      <c r="C141" s="5" t="s">
        <v>69</v>
      </c>
      <c r="D141" s="5" t="s">
        <v>75</v>
      </c>
      <c r="E141" s="144" t="s">
        <v>17</v>
      </c>
      <c r="F141" s="235">
        <v>138.34</v>
      </c>
      <c r="G141" s="235">
        <v>129.91999999999999</v>
      </c>
      <c r="H141" s="235">
        <v>176.39</v>
      </c>
      <c r="I141" s="352"/>
      <c r="K141" s="5" t="str">
        <f t="shared" si="17"/>
        <v>Estrato 1</v>
      </c>
      <c r="L141" s="267">
        <f t="shared" ref="L141:N146" si="18">F141*L104</f>
        <v>0</v>
      </c>
      <c r="M141" s="267">
        <f t="shared" si="18"/>
        <v>0</v>
      </c>
      <c r="N141" s="267">
        <f t="shared" si="18"/>
        <v>0</v>
      </c>
      <c r="O141" s="5" t="s">
        <v>237</v>
      </c>
    </row>
    <row r="142" spans="1:15" x14ac:dyDescent="0.3">
      <c r="A142" s="234" t="s">
        <v>472</v>
      </c>
      <c r="B142" s="144" t="s">
        <v>485</v>
      </c>
      <c r="C142" s="5" t="s">
        <v>70</v>
      </c>
      <c r="D142" s="5" t="s">
        <v>75</v>
      </c>
      <c r="E142" s="144" t="s">
        <v>17</v>
      </c>
      <c r="F142" s="235">
        <v>143.66999999999999</v>
      </c>
      <c r="G142" s="235">
        <v>127.08</v>
      </c>
      <c r="H142" s="235">
        <v>171.92</v>
      </c>
      <c r="I142" s="352"/>
      <c r="K142" s="5" t="str">
        <f t="shared" si="17"/>
        <v>Estrato 2</v>
      </c>
      <c r="L142" s="267">
        <f t="shared" si="18"/>
        <v>0</v>
      </c>
      <c r="M142" s="267">
        <f t="shared" si="18"/>
        <v>0</v>
      </c>
      <c r="N142" s="267">
        <f t="shared" si="18"/>
        <v>0</v>
      </c>
      <c r="O142" s="5" t="s">
        <v>237</v>
      </c>
    </row>
    <row r="143" spans="1:15" x14ac:dyDescent="0.3">
      <c r="A143" s="234" t="s">
        <v>472</v>
      </c>
      <c r="B143" s="144" t="s">
        <v>486</v>
      </c>
      <c r="C143" s="5" t="s">
        <v>71</v>
      </c>
      <c r="D143" s="5" t="s">
        <v>75</v>
      </c>
      <c r="E143" s="144" t="s">
        <v>17</v>
      </c>
      <c r="F143" s="235">
        <v>136.47</v>
      </c>
      <c r="G143" s="235">
        <v>109.21</v>
      </c>
      <c r="H143" s="235">
        <v>156.6</v>
      </c>
      <c r="I143" s="352"/>
      <c r="K143" s="5" t="str">
        <f t="shared" si="17"/>
        <v>Estrato 3</v>
      </c>
      <c r="L143" s="267">
        <f t="shared" si="18"/>
        <v>0</v>
      </c>
      <c r="M143" s="267">
        <f t="shared" si="18"/>
        <v>0</v>
      </c>
      <c r="N143" s="267">
        <f t="shared" si="18"/>
        <v>0</v>
      </c>
      <c r="O143" s="5" t="s">
        <v>237</v>
      </c>
    </row>
    <row r="144" spans="1:15" customFormat="1" ht="14.4" x14ac:dyDescent="0.3">
      <c r="A144" s="234" t="s">
        <v>472</v>
      </c>
      <c r="B144" s="144" t="s">
        <v>487</v>
      </c>
      <c r="C144" s="5" t="s">
        <v>72</v>
      </c>
      <c r="D144" s="5" t="s">
        <v>75</v>
      </c>
      <c r="E144" s="144" t="s">
        <v>17</v>
      </c>
      <c r="F144" s="144">
        <v>140.24</v>
      </c>
      <c r="G144" s="144">
        <v>105.13</v>
      </c>
      <c r="H144" s="144">
        <v>145.08000000000001</v>
      </c>
      <c r="I144" s="352"/>
      <c r="K144" s="5" t="str">
        <f t="shared" si="17"/>
        <v>Estrato 4</v>
      </c>
      <c r="L144" s="267">
        <f t="shared" si="18"/>
        <v>0</v>
      </c>
      <c r="M144" s="267">
        <f t="shared" si="18"/>
        <v>0</v>
      </c>
      <c r="N144" s="267">
        <f t="shared" si="18"/>
        <v>0</v>
      </c>
      <c r="O144" s="5" t="s">
        <v>237</v>
      </c>
    </row>
    <row r="145" spans="1:16" customFormat="1" ht="14.4" x14ac:dyDescent="0.3">
      <c r="A145" s="234" t="s">
        <v>472</v>
      </c>
      <c r="B145" s="144" t="s">
        <v>488</v>
      </c>
      <c r="C145" s="5" t="s">
        <v>73</v>
      </c>
      <c r="D145" s="5" t="s">
        <v>75</v>
      </c>
      <c r="E145" s="144" t="s">
        <v>17</v>
      </c>
      <c r="F145" s="144">
        <v>146.80000000000001</v>
      </c>
      <c r="G145" s="144">
        <v>115.43</v>
      </c>
      <c r="H145" s="144">
        <v>164.17</v>
      </c>
      <c r="I145" s="352"/>
      <c r="K145" s="5" t="str">
        <f t="shared" si="17"/>
        <v>Estrato 5</v>
      </c>
      <c r="L145" s="267">
        <f t="shared" si="18"/>
        <v>0</v>
      </c>
      <c r="M145" s="267">
        <f t="shared" si="18"/>
        <v>0</v>
      </c>
      <c r="N145" s="267">
        <f t="shared" si="18"/>
        <v>0</v>
      </c>
      <c r="O145" s="5" t="s">
        <v>237</v>
      </c>
    </row>
    <row r="146" spans="1:16" customFormat="1" ht="14.4" x14ac:dyDescent="0.3">
      <c r="A146" s="234" t="s">
        <v>472</v>
      </c>
      <c r="B146" s="144" t="s">
        <v>489</v>
      </c>
      <c r="C146" s="5" t="s">
        <v>74</v>
      </c>
      <c r="D146" s="5" t="s">
        <v>75</v>
      </c>
      <c r="E146" s="144" t="s">
        <v>17</v>
      </c>
      <c r="F146" s="144">
        <v>198.15</v>
      </c>
      <c r="G146" s="144">
        <v>133.99</v>
      </c>
      <c r="H146" s="144">
        <v>243.71</v>
      </c>
      <c r="I146" s="353"/>
      <c r="K146" s="5" t="str">
        <f t="shared" si="17"/>
        <v>Estrato 6</v>
      </c>
      <c r="L146" s="267">
        <f t="shared" si="18"/>
        <v>0</v>
      </c>
      <c r="M146" s="267">
        <f t="shared" si="18"/>
        <v>0</v>
      </c>
      <c r="N146" s="267">
        <f t="shared" si="18"/>
        <v>0</v>
      </c>
      <c r="O146" s="5" t="s">
        <v>237</v>
      </c>
    </row>
    <row r="147" spans="1:16" x14ac:dyDescent="0.3">
      <c r="K147" s="73" t="s">
        <v>480</v>
      </c>
      <c r="L147" s="5"/>
      <c r="M147" s="5"/>
      <c r="N147" s="5"/>
      <c r="O147" s="5"/>
    </row>
    <row r="148" spans="1:16" x14ac:dyDescent="0.3">
      <c r="K148" s="5" t="s">
        <v>481</v>
      </c>
      <c r="L148" s="215">
        <v>2.54</v>
      </c>
      <c r="M148" s="215">
        <v>2.54</v>
      </c>
      <c r="N148" s="215">
        <v>2.54</v>
      </c>
      <c r="O148" s="5" t="s">
        <v>482</v>
      </c>
    </row>
    <row r="149" spans="1:16" ht="13.5" customHeight="1" x14ac:dyDescent="0.3">
      <c r="K149" s="5" t="s">
        <v>405</v>
      </c>
      <c r="L149" s="215">
        <v>0.16600000000000001</v>
      </c>
      <c r="M149" s="215">
        <v>0.16600000000000001</v>
      </c>
      <c r="N149" s="215">
        <v>0.16600000000000001</v>
      </c>
      <c r="O149" s="5" t="s">
        <v>376</v>
      </c>
    </row>
    <row r="150" spans="1:16" ht="14.4" x14ac:dyDescent="0.3">
      <c r="A150" s="126"/>
      <c r="K150" s="5" t="s">
        <v>498</v>
      </c>
      <c r="L150" s="215">
        <f>L148*L149</f>
        <v>0.42164000000000001</v>
      </c>
      <c r="M150" s="215">
        <f>M148*M149</f>
        <v>0.42164000000000001</v>
      </c>
      <c r="N150" s="215">
        <f>N148*N149</f>
        <v>0.42164000000000001</v>
      </c>
      <c r="O150" s="5" t="s">
        <v>340</v>
      </c>
    </row>
    <row r="151" spans="1:16" ht="14.4" x14ac:dyDescent="0.3">
      <c r="A151" s="126"/>
      <c r="K151" s="212" t="s">
        <v>437</v>
      </c>
      <c r="L151" s="215"/>
      <c r="M151" s="215"/>
      <c r="N151" s="215"/>
      <c r="O151" s="5"/>
    </row>
    <row r="152" spans="1:16" ht="18" x14ac:dyDescent="0.35">
      <c r="A152" s="133" t="s">
        <v>380</v>
      </c>
      <c r="K152" s="6" t="s">
        <v>517</v>
      </c>
      <c r="L152" s="240">
        <f>(SUM(L141:L146)*L150)/1000000000</f>
        <v>0</v>
      </c>
      <c r="M152" s="240">
        <f>(SUM(M141:M146)*M150)/1000000000</f>
        <v>0</v>
      </c>
      <c r="N152" s="240">
        <f>(SUM(N141:N146)*N150)/1000000000</f>
        <v>0</v>
      </c>
      <c r="O152" s="6" t="s">
        <v>384</v>
      </c>
      <c r="P152"/>
    </row>
    <row r="153" spans="1:16" ht="14.4" x14ac:dyDescent="0.3">
      <c r="A153" s="126"/>
      <c r="L153" s="210"/>
      <c r="M153" s="210"/>
      <c r="N153" s="210"/>
    </row>
    <row r="154" spans="1:16" x14ac:dyDescent="0.3">
      <c r="L154" s="210"/>
      <c r="M154" s="210"/>
      <c r="N154" s="210"/>
    </row>
    <row r="155" spans="1:16" ht="27.6" x14ac:dyDescent="0.3">
      <c r="A155" s="75" t="s">
        <v>565</v>
      </c>
      <c r="B155" s="75" t="s">
        <v>566</v>
      </c>
      <c r="C155" s="75" t="s">
        <v>568</v>
      </c>
      <c r="D155" s="2" t="s">
        <v>221</v>
      </c>
      <c r="E155" s="2" t="s">
        <v>374</v>
      </c>
      <c r="F155" s="2" t="s">
        <v>65</v>
      </c>
      <c r="G155" s="2" t="s">
        <v>66</v>
      </c>
      <c r="H155" s="2" t="s">
        <v>67</v>
      </c>
      <c r="I155" s="2" t="s">
        <v>1</v>
      </c>
      <c r="J155"/>
      <c r="K155" s="2" t="s">
        <v>436</v>
      </c>
      <c r="L155" s="2" t="s">
        <v>65</v>
      </c>
      <c r="M155" s="2" t="s">
        <v>66</v>
      </c>
      <c r="N155" s="2" t="s">
        <v>67</v>
      </c>
      <c r="O155" s="2" t="s">
        <v>374</v>
      </c>
    </row>
    <row r="156" spans="1:16" s="122" customFormat="1" x14ac:dyDescent="0.3">
      <c r="A156" s="284">
        <v>8</v>
      </c>
      <c r="B156" s="284">
        <v>8</v>
      </c>
      <c r="C156" s="289" t="s">
        <v>448</v>
      </c>
      <c r="D156" s="285" t="s">
        <v>4</v>
      </c>
      <c r="E156" s="284" t="s">
        <v>91</v>
      </c>
      <c r="F156" s="290"/>
      <c r="G156" s="290"/>
      <c r="H156" s="290"/>
      <c r="I156" s="354" t="s">
        <v>2</v>
      </c>
      <c r="J156" s="123"/>
      <c r="K156" s="73" t="str">
        <f t="shared" ref="K156:K189" si="19">C156</f>
        <v>Área existente por subsector no residencial</v>
      </c>
      <c r="L156" s="273">
        <f>F156</f>
        <v>0</v>
      </c>
      <c r="M156" s="273">
        <f>G156</f>
        <v>0</v>
      </c>
      <c r="N156" s="273">
        <f>H156</f>
        <v>0</v>
      </c>
      <c r="O156" s="73" t="s">
        <v>91</v>
      </c>
    </row>
    <row r="157" spans="1:16" x14ac:dyDescent="0.3">
      <c r="A157" s="325">
        <v>8</v>
      </c>
      <c r="B157" s="291">
        <v>8.1</v>
      </c>
      <c r="C157" s="292" t="str">
        <f>'Área no residencial'!A10</f>
        <v>Oficinas</v>
      </c>
      <c r="D157" s="292" t="s">
        <v>4</v>
      </c>
      <c r="E157" s="291" t="s">
        <v>5</v>
      </c>
      <c r="F157" s="293"/>
      <c r="G157" s="293"/>
      <c r="H157" s="326"/>
      <c r="I157" s="352"/>
      <c r="J157" s="123"/>
      <c r="K157" s="5" t="str">
        <f t="shared" si="19"/>
        <v>Oficinas</v>
      </c>
      <c r="L157" s="265">
        <f t="shared" ref="L157:L164" si="20">$L$156*F157</f>
        <v>0</v>
      </c>
      <c r="M157" s="265">
        <f t="shared" ref="M157:M164" si="21">$M$156*G157</f>
        <v>0</v>
      </c>
      <c r="N157" s="265">
        <f t="shared" ref="N157:N164" si="22">$N$156*H157</f>
        <v>0</v>
      </c>
      <c r="O157" s="5" t="s">
        <v>91</v>
      </c>
    </row>
    <row r="158" spans="1:16" x14ac:dyDescent="0.3">
      <c r="A158" s="325">
        <v>8</v>
      </c>
      <c r="B158" s="291">
        <v>8.1999999999999993</v>
      </c>
      <c r="C158" s="292" t="str">
        <f>'Área no residencial'!A11</f>
        <v>Comercio</v>
      </c>
      <c r="D158" s="292" t="s">
        <v>4</v>
      </c>
      <c r="E158" s="291" t="s">
        <v>5</v>
      </c>
      <c r="F158" s="293"/>
      <c r="G158" s="293"/>
      <c r="H158" s="326"/>
      <c r="I158" s="352"/>
      <c r="J158" s="123"/>
      <c r="K158" s="5" t="str">
        <f t="shared" si="19"/>
        <v>Comercio</v>
      </c>
      <c r="L158" s="265">
        <f t="shared" si="20"/>
        <v>0</v>
      </c>
      <c r="M158" s="265">
        <f t="shared" si="21"/>
        <v>0</v>
      </c>
      <c r="N158" s="265">
        <f t="shared" si="22"/>
        <v>0</v>
      </c>
      <c r="O158" s="5" t="s">
        <v>91</v>
      </c>
    </row>
    <row r="159" spans="1:16" x14ac:dyDescent="0.3">
      <c r="A159" s="325">
        <v>8</v>
      </c>
      <c r="B159" s="291">
        <v>8.3000000000000007</v>
      </c>
      <c r="C159" s="292" t="str">
        <f>'Área no residencial'!A12</f>
        <v>Hoteles</v>
      </c>
      <c r="D159" s="292" t="s">
        <v>4</v>
      </c>
      <c r="E159" s="291" t="s">
        <v>5</v>
      </c>
      <c r="F159" s="293"/>
      <c r="G159" s="326"/>
      <c r="H159" s="326"/>
      <c r="I159" s="352"/>
      <c r="J159" s="123"/>
      <c r="K159" s="5" t="str">
        <f t="shared" si="19"/>
        <v>Hoteles</v>
      </c>
      <c r="L159" s="265">
        <f t="shared" si="20"/>
        <v>0</v>
      </c>
      <c r="M159" s="265">
        <f t="shared" si="21"/>
        <v>0</v>
      </c>
      <c r="N159" s="265">
        <f t="shared" si="22"/>
        <v>0</v>
      </c>
      <c r="O159" s="5" t="s">
        <v>91</v>
      </c>
    </row>
    <row r="160" spans="1:16" x14ac:dyDescent="0.3">
      <c r="A160" s="325">
        <v>8</v>
      </c>
      <c r="B160" s="291">
        <v>8.4</v>
      </c>
      <c r="C160" s="292" t="str">
        <f>'Área no residencial'!A13</f>
        <v>Hospitales</v>
      </c>
      <c r="D160" s="292" t="s">
        <v>4</v>
      </c>
      <c r="E160" s="291" t="s">
        <v>5</v>
      </c>
      <c r="F160" s="293"/>
      <c r="G160" s="293"/>
      <c r="H160" s="326"/>
      <c r="I160" s="352"/>
      <c r="J160" s="123"/>
      <c r="K160" s="5" t="str">
        <f t="shared" si="19"/>
        <v>Hospitales</v>
      </c>
      <c r="L160" s="265">
        <f t="shared" si="20"/>
        <v>0</v>
      </c>
      <c r="M160" s="265">
        <f t="shared" si="21"/>
        <v>0</v>
      </c>
      <c r="N160" s="265">
        <f t="shared" si="22"/>
        <v>0</v>
      </c>
      <c r="O160" s="5" t="s">
        <v>91</v>
      </c>
    </row>
    <row r="161" spans="1:15" x14ac:dyDescent="0.3">
      <c r="A161" s="325">
        <v>8</v>
      </c>
      <c r="B161" s="291">
        <v>8.5</v>
      </c>
      <c r="C161" s="292" t="str">
        <f>'Área no residencial'!A14</f>
        <v>Admón. Pública</v>
      </c>
      <c r="D161" s="292" t="s">
        <v>4</v>
      </c>
      <c r="E161" s="291" t="s">
        <v>5</v>
      </c>
      <c r="F161" s="293"/>
      <c r="G161" s="326"/>
      <c r="H161" s="326"/>
      <c r="I161" s="352"/>
      <c r="J161" s="123"/>
      <c r="K161" s="5" t="str">
        <f t="shared" si="19"/>
        <v>Admón. Pública</v>
      </c>
      <c r="L161" s="265">
        <f t="shared" si="20"/>
        <v>0</v>
      </c>
      <c r="M161" s="265">
        <f t="shared" si="21"/>
        <v>0</v>
      </c>
      <c r="N161" s="265">
        <f t="shared" si="22"/>
        <v>0</v>
      </c>
      <c r="O161" s="5" t="s">
        <v>91</v>
      </c>
    </row>
    <row r="162" spans="1:15" x14ac:dyDescent="0.3">
      <c r="A162" s="325">
        <v>8</v>
      </c>
      <c r="B162" s="291">
        <v>8.6</v>
      </c>
      <c r="C162" s="292" t="str">
        <f>'Área no residencial'!A15</f>
        <v>Educación</v>
      </c>
      <c r="D162" s="292" t="s">
        <v>4</v>
      </c>
      <c r="E162" s="291" t="s">
        <v>5</v>
      </c>
      <c r="F162" s="293"/>
      <c r="G162" s="293"/>
      <c r="H162" s="326"/>
      <c r="I162" s="352"/>
      <c r="J162" s="123"/>
      <c r="K162" s="5" t="str">
        <f t="shared" si="19"/>
        <v>Educación</v>
      </c>
      <c r="L162" s="265">
        <f t="shared" si="20"/>
        <v>0</v>
      </c>
      <c r="M162" s="265">
        <f t="shared" si="21"/>
        <v>0</v>
      </c>
      <c r="N162" s="265">
        <f t="shared" si="22"/>
        <v>0</v>
      </c>
      <c r="O162" s="5" t="s">
        <v>91</v>
      </c>
    </row>
    <row r="163" spans="1:15" x14ac:dyDescent="0.3">
      <c r="A163" s="325">
        <v>8</v>
      </c>
      <c r="B163" s="291">
        <v>8.6999999999999993</v>
      </c>
      <c r="C163" s="292" t="str">
        <f>'Área no residencial'!A16</f>
        <v>Otros sectores</v>
      </c>
      <c r="D163" s="292" t="s">
        <v>4</v>
      </c>
      <c r="E163" s="291" t="s">
        <v>5</v>
      </c>
      <c r="F163" s="293"/>
      <c r="G163" s="326"/>
      <c r="H163" s="326"/>
      <c r="I163" s="352"/>
      <c r="J163" s="123"/>
      <c r="K163" s="5" t="str">
        <f t="shared" si="19"/>
        <v>Otros sectores</v>
      </c>
      <c r="L163" s="265">
        <f t="shared" si="20"/>
        <v>0</v>
      </c>
      <c r="M163" s="265">
        <f t="shared" si="21"/>
        <v>0</v>
      </c>
      <c r="N163" s="265">
        <f t="shared" si="22"/>
        <v>0</v>
      </c>
      <c r="O163" s="5" t="s">
        <v>91</v>
      </c>
    </row>
    <row r="164" spans="1:15" x14ac:dyDescent="0.3">
      <c r="A164" s="325">
        <v>8</v>
      </c>
      <c r="B164" s="291">
        <v>8.8000000000000007</v>
      </c>
      <c r="C164" s="292" t="str">
        <f>'Área no residencial'!A17</f>
        <v>Bodegas</v>
      </c>
      <c r="D164" s="292" t="s">
        <v>4</v>
      </c>
      <c r="E164" s="291" t="s">
        <v>5</v>
      </c>
      <c r="F164" s="293"/>
      <c r="G164" s="293"/>
      <c r="H164" s="326"/>
      <c r="I164" s="353"/>
      <c r="J164" s="123"/>
      <c r="K164" s="5" t="str">
        <f t="shared" si="19"/>
        <v>Bodegas</v>
      </c>
      <c r="L164" s="265">
        <f t="shared" si="20"/>
        <v>0</v>
      </c>
      <c r="M164" s="265">
        <f t="shared" si="21"/>
        <v>0</v>
      </c>
      <c r="N164" s="265">
        <f t="shared" si="22"/>
        <v>0</v>
      </c>
      <c r="O164" s="5" t="s">
        <v>91</v>
      </c>
    </row>
    <row r="165" spans="1:15" x14ac:dyDescent="0.3">
      <c r="A165" s="284">
        <v>9</v>
      </c>
      <c r="B165" s="284">
        <v>9</v>
      </c>
      <c r="C165" s="285" t="s">
        <v>560</v>
      </c>
      <c r="D165" s="285" t="s">
        <v>92</v>
      </c>
      <c r="E165" s="284"/>
      <c r="F165" s="284"/>
      <c r="G165" s="290"/>
      <c r="H165" s="290"/>
      <c r="I165" s="354" t="s">
        <v>10</v>
      </c>
      <c r="J165" s="123"/>
      <c r="K165" s="73" t="str">
        <f t="shared" si="19"/>
        <v>Promedio anual de consumo energético, por tipo de energético, según subsector y ciudad</v>
      </c>
      <c r="L165" s="265"/>
      <c r="M165" s="265"/>
      <c r="N165" s="265"/>
      <c r="O165" s="5"/>
    </row>
    <row r="166" spans="1:15" x14ac:dyDescent="0.3">
      <c r="A166" s="325">
        <v>9</v>
      </c>
      <c r="B166" s="291">
        <v>9.1</v>
      </c>
      <c r="C166" s="292" t="s">
        <v>93</v>
      </c>
      <c r="D166" s="292"/>
      <c r="E166" s="291"/>
      <c r="F166" s="291"/>
      <c r="G166" s="291"/>
      <c r="H166" s="291"/>
      <c r="I166" s="352"/>
      <c r="J166" s="123"/>
      <c r="K166" s="73" t="str">
        <f t="shared" si="19"/>
        <v>Oficinas</v>
      </c>
      <c r="L166" s="265"/>
      <c r="M166" s="265"/>
      <c r="N166" s="265"/>
      <c r="O166" s="5"/>
    </row>
    <row r="167" spans="1:15" x14ac:dyDescent="0.3">
      <c r="A167" s="325">
        <v>9</v>
      </c>
      <c r="B167" s="291" t="s">
        <v>94</v>
      </c>
      <c r="C167" s="292" t="s">
        <v>77</v>
      </c>
      <c r="D167" s="292" t="s">
        <v>92</v>
      </c>
      <c r="E167" s="291" t="s">
        <v>50</v>
      </c>
      <c r="F167" s="315"/>
      <c r="G167" s="315"/>
      <c r="H167" s="315"/>
      <c r="I167" s="352"/>
      <c r="J167" s="123"/>
      <c r="K167" s="5" t="str">
        <f t="shared" si="19"/>
        <v>Electricidad</v>
      </c>
      <c r="L167" s="265">
        <f>F167*L157</f>
        <v>0</v>
      </c>
      <c r="M167" s="265">
        <f>G167*M157</f>
        <v>0</v>
      </c>
      <c r="N167" s="265">
        <f>H167*N157</f>
        <v>0</v>
      </c>
      <c r="O167" s="5" t="s">
        <v>370</v>
      </c>
    </row>
    <row r="168" spans="1:15" x14ac:dyDescent="0.3">
      <c r="A168" s="325">
        <v>9</v>
      </c>
      <c r="B168" s="291" t="s">
        <v>95</v>
      </c>
      <c r="C168" s="292" t="s">
        <v>80</v>
      </c>
      <c r="D168" s="292" t="s">
        <v>92</v>
      </c>
      <c r="E168" s="291" t="s">
        <v>118</v>
      </c>
      <c r="F168" s="315"/>
      <c r="G168" s="315"/>
      <c r="H168" s="315"/>
      <c r="I168" s="352"/>
      <c r="J168" s="123"/>
      <c r="K168" s="5" t="str">
        <f t="shared" si="19"/>
        <v>Gas natural</v>
      </c>
      <c r="L168" s="265">
        <f>F168*L157</f>
        <v>0</v>
      </c>
      <c r="M168" s="265">
        <f>G168*M157</f>
        <v>0</v>
      </c>
      <c r="N168" s="265">
        <f>H168*N157</f>
        <v>0</v>
      </c>
      <c r="O168" s="5" t="s">
        <v>237</v>
      </c>
    </row>
    <row r="169" spans="1:15" x14ac:dyDescent="0.3">
      <c r="A169" s="325">
        <v>9</v>
      </c>
      <c r="B169" s="291">
        <v>9.1999999999999993</v>
      </c>
      <c r="C169" s="292" t="s">
        <v>96</v>
      </c>
      <c r="D169" s="292"/>
      <c r="E169" s="291"/>
      <c r="F169" s="291"/>
      <c r="G169" s="291"/>
      <c r="H169" s="291"/>
      <c r="I169" s="352"/>
      <c r="J169" s="123"/>
      <c r="K169" s="73" t="str">
        <f t="shared" si="19"/>
        <v>Comercio</v>
      </c>
      <c r="L169" s="265"/>
      <c r="M169" s="265"/>
      <c r="N169" s="265"/>
      <c r="O169" s="5"/>
    </row>
    <row r="170" spans="1:15" x14ac:dyDescent="0.3">
      <c r="A170" s="325">
        <v>9</v>
      </c>
      <c r="B170" s="291" t="s">
        <v>97</v>
      </c>
      <c r="C170" s="292" t="s">
        <v>77</v>
      </c>
      <c r="D170" s="292" t="s">
        <v>92</v>
      </c>
      <c r="E170" s="291" t="s">
        <v>50</v>
      </c>
      <c r="F170" s="315"/>
      <c r="G170" s="315"/>
      <c r="H170" s="315"/>
      <c r="I170" s="352"/>
      <c r="J170" s="123"/>
      <c r="K170" s="5" t="str">
        <f t="shared" si="19"/>
        <v>Electricidad</v>
      </c>
      <c r="L170" s="265">
        <f>F170*L158</f>
        <v>0</v>
      </c>
      <c r="M170" s="265">
        <f>G170*M158</f>
        <v>0</v>
      </c>
      <c r="N170" s="265">
        <f>H170*N158</f>
        <v>0</v>
      </c>
      <c r="O170" s="5" t="s">
        <v>370</v>
      </c>
    </row>
    <row r="171" spans="1:15" x14ac:dyDescent="0.3">
      <c r="A171" s="325">
        <v>9</v>
      </c>
      <c r="B171" s="291" t="s">
        <v>98</v>
      </c>
      <c r="C171" s="292" t="s">
        <v>80</v>
      </c>
      <c r="D171" s="292" t="s">
        <v>92</v>
      </c>
      <c r="E171" s="291" t="s">
        <v>118</v>
      </c>
      <c r="F171" s="315"/>
      <c r="G171" s="315"/>
      <c r="H171" s="315"/>
      <c r="I171" s="352"/>
      <c r="J171" s="123"/>
      <c r="K171" s="5" t="str">
        <f t="shared" si="19"/>
        <v>Gas natural</v>
      </c>
      <c r="L171" s="265">
        <f>F171*L158</f>
        <v>0</v>
      </c>
      <c r="M171" s="265">
        <f>G171*M158</f>
        <v>0</v>
      </c>
      <c r="N171" s="265">
        <f>H171*N158</f>
        <v>0</v>
      </c>
      <c r="O171" s="5" t="s">
        <v>237</v>
      </c>
    </row>
    <row r="172" spans="1:15" x14ac:dyDescent="0.3">
      <c r="A172" s="325">
        <v>9</v>
      </c>
      <c r="B172" s="291">
        <v>9.3000000000000007</v>
      </c>
      <c r="C172" s="292" t="s">
        <v>99</v>
      </c>
      <c r="D172" s="292"/>
      <c r="E172" s="291"/>
      <c r="F172" s="291"/>
      <c r="G172" s="291"/>
      <c r="H172" s="291"/>
      <c r="I172" s="352"/>
      <c r="J172" s="123"/>
      <c r="K172" s="73" t="str">
        <f t="shared" si="19"/>
        <v>Hoteles</v>
      </c>
      <c r="L172" s="265"/>
      <c r="M172" s="265"/>
      <c r="N172" s="265"/>
      <c r="O172" s="5"/>
    </row>
    <row r="173" spans="1:15" x14ac:dyDescent="0.3">
      <c r="A173" s="325">
        <v>9</v>
      </c>
      <c r="B173" s="291" t="s">
        <v>100</v>
      </c>
      <c r="C173" s="292" t="s">
        <v>77</v>
      </c>
      <c r="D173" s="292" t="s">
        <v>92</v>
      </c>
      <c r="E173" s="291" t="s">
        <v>50</v>
      </c>
      <c r="F173" s="315"/>
      <c r="G173" s="315"/>
      <c r="H173" s="315"/>
      <c r="I173" s="352"/>
      <c r="J173" s="123"/>
      <c r="K173" s="5" t="str">
        <f t="shared" si="19"/>
        <v>Electricidad</v>
      </c>
      <c r="L173" s="265">
        <f>F173*L159</f>
        <v>0</v>
      </c>
      <c r="M173" s="265">
        <f>G173*M159</f>
        <v>0</v>
      </c>
      <c r="N173" s="265">
        <f>H173*N159</f>
        <v>0</v>
      </c>
      <c r="O173" s="5" t="s">
        <v>370</v>
      </c>
    </row>
    <row r="174" spans="1:15" x14ac:dyDescent="0.3">
      <c r="A174" s="325">
        <v>9</v>
      </c>
      <c r="B174" s="291" t="s">
        <v>101</v>
      </c>
      <c r="C174" s="292" t="s">
        <v>80</v>
      </c>
      <c r="D174" s="292" t="s">
        <v>92</v>
      </c>
      <c r="E174" s="291" t="s">
        <v>118</v>
      </c>
      <c r="F174" s="315"/>
      <c r="G174" s="315"/>
      <c r="H174" s="315"/>
      <c r="I174" s="352"/>
      <c r="J174" s="123"/>
      <c r="K174" s="5" t="str">
        <f t="shared" si="19"/>
        <v>Gas natural</v>
      </c>
      <c r="L174" s="265">
        <f>F174*L159</f>
        <v>0</v>
      </c>
      <c r="M174" s="265">
        <f>G174*M159</f>
        <v>0</v>
      </c>
      <c r="N174" s="265">
        <f>H174*N159</f>
        <v>0</v>
      </c>
      <c r="O174" s="5" t="s">
        <v>237</v>
      </c>
    </row>
    <row r="175" spans="1:15" x14ac:dyDescent="0.3">
      <c r="A175" s="325">
        <v>9</v>
      </c>
      <c r="B175" s="291">
        <v>9.4</v>
      </c>
      <c r="C175" s="292" t="s">
        <v>102</v>
      </c>
      <c r="D175" s="292"/>
      <c r="E175" s="291"/>
      <c r="F175" s="291"/>
      <c r="G175" s="291"/>
      <c r="H175" s="291"/>
      <c r="I175" s="352"/>
      <c r="J175" s="123"/>
      <c r="K175" s="73" t="str">
        <f t="shared" si="19"/>
        <v>Hospitales</v>
      </c>
      <c r="L175" s="265"/>
      <c r="M175" s="265"/>
      <c r="N175" s="265"/>
      <c r="O175" s="5"/>
    </row>
    <row r="176" spans="1:15" x14ac:dyDescent="0.3">
      <c r="A176" s="325">
        <v>9</v>
      </c>
      <c r="B176" s="291" t="s">
        <v>103</v>
      </c>
      <c r="C176" s="292" t="s">
        <v>77</v>
      </c>
      <c r="D176" s="292" t="s">
        <v>92</v>
      </c>
      <c r="E176" s="291" t="s">
        <v>50</v>
      </c>
      <c r="F176" s="315"/>
      <c r="G176" s="315"/>
      <c r="H176" s="315"/>
      <c r="I176" s="352"/>
      <c r="J176" s="123"/>
      <c r="K176" s="5" t="str">
        <f t="shared" si="19"/>
        <v>Electricidad</v>
      </c>
      <c r="L176" s="265">
        <f>F176*L160</f>
        <v>0</v>
      </c>
      <c r="M176" s="265">
        <f>G176*M160</f>
        <v>0</v>
      </c>
      <c r="N176" s="265">
        <f>H176*N160</f>
        <v>0</v>
      </c>
      <c r="O176" s="5" t="s">
        <v>370</v>
      </c>
    </row>
    <row r="177" spans="1:15" x14ac:dyDescent="0.3">
      <c r="A177" s="325">
        <v>9</v>
      </c>
      <c r="B177" s="291" t="s">
        <v>103</v>
      </c>
      <c r="C177" s="292" t="s">
        <v>80</v>
      </c>
      <c r="D177" s="292" t="s">
        <v>92</v>
      </c>
      <c r="E177" s="291" t="s">
        <v>118</v>
      </c>
      <c r="F177" s="315"/>
      <c r="G177" s="315"/>
      <c r="H177" s="315"/>
      <c r="I177" s="352"/>
      <c r="J177" s="123"/>
      <c r="K177" s="5" t="str">
        <f t="shared" si="19"/>
        <v>Gas natural</v>
      </c>
      <c r="L177" s="265">
        <f>F177*L160</f>
        <v>0</v>
      </c>
      <c r="M177" s="265">
        <f>G177*M160</f>
        <v>0</v>
      </c>
      <c r="N177" s="265">
        <f>H177*N160</f>
        <v>0</v>
      </c>
      <c r="O177" s="5" t="s">
        <v>237</v>
      </c>
    </row>
    <row r="178" spans="1:15" x14ac:dyDescent="0.3">
      <c r="A178" s="325">
        <v>9</v>
      </c>
      <c r="B178" s="291">
        <v>9.5</v>
      </c>
      <c r="C178" s="292" t="s">
        <v>104</v>
      </c>
      <c r="D178" s="292"/>
      <c r="E178" s="291"/>
      <c r="F178" s="291"/>
      <c r="G178" s="291"/>
      <c r="H178" s="291"/>
      <c r="I178" s="352"/>
      <c r="J178" s="123"/>
      <c r="K178" s="73" t="str">
        <f t="shared" si="19"/>
        <v>Admón. Pública</v>
      </c>
      <c r="L178" s="265"/>
      <c r="M178" s="265"/>
      <c r="N178" s="265"/>
      <c r="O178" s="5"/>
    </row>
    <row r="179" spans="1:15" x14ac:dyDescent="0.3">
      <c r="A179" s="325">
        <v>9</v>
      </c>
      <c r="B179" s="291" t="s">
        <v>105</v>
      </c>
      <c r="C179" s="292" t="s">
        <v>77</v>
      </c>
      <c r="D179" s="292" t="s">
        <v>92</v>
      </c>
      <c r="E179" s="291" t="s">
        <v>50</v>
      </c>
      <c r="F179" s="315"/>
      <c r="G179" s="315"/>
      <c r="H179" s="315"/>
      <c r="I179" s="352"/>
      <c r="J179" s="123"/>
      <c r="K179" s="5" t="str">
        <f t="shared" si="19"/>
        <v>Electricidad</v>
      </c>
      <c r="L179" s="265">
        <f>F179*L161</f>
        <v>0</v>
      </c>
      <c r="M179" s="265">
        <f>G179*M161</f>
        <v>0</v>
      </c>
      <c r="N179" s="265">
        <f>H179*N161</f>
        <v>0</v>
      </c>
      <c r="O179" s="5" t="s">
        <v>370</v>
      </c>
    </row>
    <row r="180" spans="1:15" x14ac:dyDescent="0.3">
      <c r="A180" s="325">
        <v>9</v>
      </c>
      <c r="B180" s="291" t="s">
        <v>106</v>
      </c>
      <c r="C180" s="292" t="s">
        <v>80</v>
      </c>
      <c r="D180" s="292" t="s">
        <v>92</v>
      </c>
      <c r="E180" s="291" t="s">
        <v>118</v>
      </c>
      <c r="F180" s="315"/>
      <c r="G180" s="315"/>
      <c r="H180" s="315"/>
      <c r="I180" s="352"/>
      <c r="J180" s="123"/>
      <c r="K180" s="5" t="str">
        <f t="shared" si="19"/>
        <v>Gas natural</v>
      </c>
      <c r="L180" s="265">
        <f>F180*L161</f>
        <v>0</v>
      </c>
      <c r="M180" s="265">
        <f>G180*M161</f>
        <v>0</v>
      </c>
      <c r="N180" s="265">
        <f>H180*N161</f>
        <v>0</v>
      </c>
      <c r="O180" s="5" t="s">
        <v>237</v>
      </c>
    </row>
    <row r="181" spans="1:15" x14ac:dyDescent="0.3">
      <c r="A181" s="325">
        <v>9</v>
      </c>
      <c r="B181" s="291">
        <v>9.6</v>
      </c>
      <c r="C181" s="292" t="s">
        <v>107</v>
      </c>
      <c r="D181" s="292"/>
      <c r="E181" s="291"/>
      <c r="F181" s="291"/>
      <c r="G181" s="291"/>
      <c r="H181" s="291"/>
      <c r="I181" s="352"/>
      <c r="J181" s="123"/>
      <c r="K181" s="73" t="str">
        <f t="shared" si="19"/>
        <v>Educación</v>
      </c>
      <c r="L181" s="265"/>
      <c r="M181" s="265"/>
      <c r="N181" s="265"/>
      <c r="O181" s="5"/>
    </row>
    <row r="182" spans="1:15" x14ac:dyDescent="0.3">
      <c r="A182" s="325">
        <v>9</v>
      </c>
      <c r="B182" s="291" t="s">
        <v>108</v>
      </c>
      <c r="C182" s="292" t="s">
        <v>77</v>
      </c>
      <c r="D182" s="292" t="s">
        <v>92</v>
      </c>
      <c r="E182" s="291" t="s">
        <v>50</v>
      </c>
      <c r="F182" s="315"/>
      <c r="G182" s="315"/>
      <c r="H182" s="315"/>
      <c r="I182" s="352"/>
      <c r="J182" s="123"/>
      <c r="K182" s="5" t="str">
        <f t="shared" si="19"/>
        <v>Electricidad</v>
      </c>
      <c r="L182" s="265">
        <f>F182*L162</f>
        <v>0</v>
      </c>
      <c r="M182" s="265">
        <f>G182*M162</f>
        <v>0</v>
      </c>
      <c r="N182" s="265">
        <f>H182*N162</f>
        <v>0</v>
      </c>
      <c r="O182" s="5" t="s">
        <v>370</v>
      </c>
    </row>
    <row r="183" spans="1:15" x14ac:dyDescent="0.3">
      <c r="A183" s="325">
        <v>9</v>
      </c>
      <c r="B183" s="291" t="s">
        <v>109</v>
      </c>
      <c r="C183" s="292" t="s">
        <v>80</v>
      </c>
      <c r="D183" s="292" t="s">
        <v>92</v>
      </c>
      <c r="E183" s="291" t="s">
        <v>118</v>
      </c>
      <c r="F183" s="315"/>
      <c r="G183" s="315"/>
      <c r="H183" s="315"/>
      <c r="I183" s="352"/>
      <c r="J183" s="123"/>
      <c r="K183" s="5" t="str">
        <f t="shared" si="19"/>
        <v>Gas natural</v>
      </c>
      <c r="L183" s="265">
        <f>F183*L162</f>
        <v>0</v>
      </c>
      <c r="M183" s="265">
        <f>G183*M162</f>
        <v>0</v>
      </c>
      <c r="N183" s="265">
        <f>H183*N162</f>
        <v>0</v>
      </c>
      <c r="O183" s="5" t="s">
        <v>237</v>
      </c>
    </row>
    <row r="184" spans="1:15" x14ac:dyDescent="0.3">
      <c r="A184" s="325">
        <v>9</v>
      </c>
      <c r="B184" s="291">
        <v>9.6999999999999993</v>
      </c>
      <c r="C184" s="292" t="s">
        <v>110</v>
      </c>
      <c r="D184" s="292"/>
      <c r="E184" s="291"/>
      <c r="F184" s="291"/>
      <c r="G184" s="291"/>
      <c r="H184" s="291"/>
      <c r="I184" s="352"/>
      <c r="J184" s="123"/>
      <c r="K184" s="73" t="str">
        <f t="shared" si="19"/>
        <v>Otros sectores</v>
      </c>
      <c r="L184" s="265"/>
      <c r="M184" s="265"/>
      <c r="N184" s="265"/>
      <c r="O184" s="5"/>
    </row>
    <row r="185" spans="1:15" x14ac:dyDescent="0.3">
      <c r="A185" s="325">
        <v>9</v>
      </c>
      <c r="B185" s="291" t="s">
        <v>111</v>
      </c>
      <c r="C185" s="292" t="s">
        <v>77</v>
      </c>
      <c r="D185" s="292" t="s">
        <v>92</v>
      </c>
      <c r="E185" s="291" t="s">
        <v>50</v>
      </c>
      <c r="F185" s="315"/>
      <c r="G185" s="315"/>
      <c r="H185" s="315"/>
      <c r="I185" s="352"/>
      <c r="J185" s="123"/>
      <c r="K185" s="5" t="str">
        <f t="shared" si="19"/>
        <v>Electricidad</v>
      </c>
      <c r="L185" s="265">
        <f>F185*L163</f>
        <v>0</v>
      </c>
      <c r="M185" s="265">
        <f>G185*M163</f>
        <v>0</v>
      </c>
      <c r="N185" s="265">
        <f>H185*N163</f>
        <v>0</v>
      </c>
      <c r="O185" s="5" t="s">
        <v>370</v>
      </c>
    </row>
    <row r="186" spans="1:15" x14ac:dyDescent="0.3">
      <c r="A186" s="325">
        <v>9</v>
      </c>
      <c r="B186" s="291" t="s">
        <v>112</v>
      </c>
      <c r="C186" s="292" t="s">
        <v>80</v>
      </c>
      <c r="D186" s="292" t="s">
        <v>92</v>
      </c>
      <c r="E186" s="291" t="s">
        <v>118</v>
      </c>
      <c r="F186" s="315"/>
      <c r="G186" s="315"/>
      <c r="H186" s="315"/>
      <c r="I186" s="352"/>
      <c r="J186" s="123"/>
      <c r="K186" s="5" t="str">
        <f t="shared" si="19"/>
        <v>Gas natural</v>
      </c>
      <c r="L186" s="265">
        <f>F186*L163</f>
        <v>0</v>
      </c>
      <c r="M186" s="265">
        <f>G186*M163</f>
        <v>0</v>
      </c>
      <c r="N186" s="265">
        <f>H186*N163</f>
        <v>0</v>
      </c>
      <c r="O186" s="5" t="s">
        <v>237</v>
      </c>
    </row>
    <row r="187" spans="1:15" x14ac:dyDescent="0.3">
      <c r="A187" s="325">
        <v>9</v>
      </c>
      <c r="B187" s="291">
        <v>9.8000000000000007</v>
      </c>
      <c r="C187" s="292" t="s">
        <v>113</v>
      </c>
      <c r="D187" s="292"/>
      <c r="E187" s="291"/>
      <c r="F187" s="291"/>
      <c r="G187" s="291"/>
      <c r="H187" s="291"/>
      <c r="I187" s="352"/>
      <c r="J187" s="123"/>
      <c r="K187" s="73" t="str">
        <f t="shared" si="19"/>
        <v>Bodegas</v>
      </c>
      <c r="L187" s="5"/>
      <c r="M187" s="5"/>
      <c r="N187" s="5"/>
      <c r="O187" s="5"/>
    </row>
    <row r="188" spans="1:15" x14ac:dyDescent="0.3">
      <c r="A188" s="325">
        <v>9</v>
      </c>
      <c r="B188" s="291" t="s">
        <v>114</v>
      </c>
      <c r="C188" s="292" t="s">
        <v>77</v>
      </c>
      <c r="D188" s="292" t="s">
        <v>92</v>
      </c>
      <c r="E188" s="291" t="s">
        <v>50</v>
      </c>
      <c r="F188" s="291" t="s">
        <v>235</v>
      </c>
      <c r="G188" s="291" t="s">
        <v>235</v>
      </c>
      <c r="H188" s="291" t="s">
        <v>235</v>
      </c>
      <c r="I188" s="352"/>
      <c r="J188" s="123"/>
      <c r="K188" s="5" t="str">
        <f t="shared" si="19"/>
        <v>Electricidad</v>
      </c>
      <c r="L188" s="144" t="s">
        <v>235</v>
      </c>
      <c r="M188" s="144" t="s">
        <v>235</v>
      </c>
      <c r="N188" s="144" t="s">
        <v>235</v>
      </c>
      <c r="O188" s="5" t="s">
        <v>370</v>
      </c>
    </row>
    <row r="189" spans="1:15" x14ac:dyDescent="0.3">
      <c r="A189" s="325">
        <v>9</v>
      </c>
      <c r="B189" s="291" t="s">
        <v>115</v>
      </c>
      <c r="C189" s="292" t="s">
        <v>80</v>
      </c>
      <c r="D189" s="292" t="s">
        <v>92</v>
      </c>
      <c r="E189" s="291" t="s">
        <v>118</v>
      </c>
      <c r="F189" s="291" t="s">
        <v>235</v>
      </c>
      <c r="G189" s="291" t="s">
        <v>235</v>
      </c>
      <c r="H189" s="291" t="s">
        <v>235</v>
      </c>
      <c r="I189" s="353"/>
      <c r="J189" s="123"/>
      <c r="K189" s="5" t="str">
        <f t="shared" si="19"/>
        <v>Gas natural</v>
      </c>
      <c r="L189" s="144" t="s">
        <v>235</v>
      </c>
      <c r="M189" s="144" t="s">
        <v>235</v>
      </c>
      <c r="N189" s="144" t="s">
        <v>235</v>
      </c>
      <c r="O189" s="5" t="s">
        <v>237</v>
      </c>
    </row>
    <row r="190" spans="1:15" x14ac:dyDescent="0.3">
      <c r="A190" s="130"/>
      <c r="B190" s="130"/>
      <c r="E190" s="130"/>
      <c r="F190" s="130"/>
      <c r="G190" s="130"/>
      <c r="H190" s="130"/>
      <c r="I190" s="130"/>
      <c r="J190" s="130"/>
      <c r="K190" s="212" t="s">
        <v>419</v>
      </c>
      <c r="L190" s="5"/>
      <c r="M190" s="5"/>
      <c r="N190" s="5"/>
      <c r="O190" s="5"/>
    </row>
    <row r="191" spans="1:15" x14ac:dyDescent="0.3">
      <c r="A191" s="130"/>
      <c r="B191" s="130"/>
      <c r="E191" s="130"/>
      <c r="F191" s="130"/>
      <c r="G191" s="130"/>
      <c r="H191" s="130"/>
      <c r="I191" s="130"/>
      <c r="J191" s="130"/>
      <c r="K191" s="5" t="s">
        <v>405</v>
      </c>
      <c r="L191" s="5">
        <v>0.16600000000000001</v>
      </c>
      <c r="M191" s="5">
        <v>0.16600000000000001</v>
      </c>
      <c r="N191" s="5">
        <v>0.16600000000000001</v>
      </c>
      <c r="O191" s="5" t="s">
        <v>376</v>
      </c>
    </row>
    <row r="192" spans="1:15" x14ac:dyDescent="0.3">
      <c r="A192" s="130"/>
      <c r="B192" s="130"/>
      <c r="E192" s="130"/>
      <c r="F192" s="130"/>
      <c r="G192" s="130"/>
      <c r="H192" s="130"/>
      <c r="I192" s="130"/>
      <c r="J192" s="130"/>
      <c r="K192" s="5" t="s">
        <v>420</v>
      </c>
      <c r="L192" s="280">
        <v>1.9819445483761802E-3</v>
      </c>
      <c r="M192" s="280">
        <v>1.9819445483761802E-3</v>
      </c>
      <c r="N192" s="280">
        <v>1.9819445483761802E-3</v>
      </c>
      <c r="O192" s="5" t="s">
        <v>421</v>
      </c>
    </row>
    <row r="193" spans="1:15" x14ac:dyDescent="0.3">
      <c r="A193" s="130"/>
      <c r="B193" s="130"/>
      <c r="E193" s="130"/>
      <c r="F193" s="130"/>
      <c r="G193" s="130"/>
      <c r="H193" s="130"/>
      <c r="I193" s="130"/>
      <c r="J193" s="130"/>
      <c r="K193" s="212" t="s">
        <v>437</v>
      </c>
      <c r="L193" s="5"/>
      <c r="M193" s="5"/>
      <c r="N193" s="5"/>
      <c r="O193" s="5"/>
    </row>
    <row r="194" spans="1:15" x14ac:dyDescent="0.3">
      <c r="A194" s="130"/>
      <c r="B194" s="130"/>
      <c r="E194" s="130"/>
      <c r="F194" s="130"/>
      <c r="G194" s="130"/>
      <c r="H194" s="130"/>
      <c r="I194" s="130"/>
      <c r="J194" s="130"/>
      <c r="K194" s="5" t="s">
        <v>422</v>
      </c>
      <c r="L194" s="215">
        <f>SUM(L167,L167,L170,L173,L176,L179,L182,L185)*L191/1000000000</f>
        <v>0</v>
      </c>
      <c r="M194" s="215">
        <f>SUM(M167,M167,M170,M173,M176,M179,M182,M185)*M191/1000000000</f>
        <v>0</v>
      </c>
      <c r="N194" s="215">
        <f>SUM(N167,N167,N170,N173,N176,N179,N182,N185)*N191/1000000000</f>
        <v>0</v>
      </c>
      <c r="O194" s="5" t="s">
        <v>384</v>
      </c>
    </row>
    <row r="195" spans="1:15" x14ac:dyDescent="0.3">
      <c r="A195" s="130"/>
      <c r="B195" s="130"/>
      <c r="E195" s="130"/>
      <c r="F195" s="130"/>
      <c r="G195" s="130"/>
      <c r="H195" s="130"/>
      <c r="I195" s="130"/>
      <c r="J195" s="130"/>
      <c r="K195" s="5" t="s">
        <v>423</v>
      </c>
      <c r="L195" s="215">
        <f>SUM(L168,L168,L171,L174,L177,L180,L183,L186)*L192/1000000</f>
        <v>0</v>
      </c>
      <c r="M195" s="215">
        <f>SUM(M168,M168,M171,M174,M177,M180,M183,M186)*M192/1000000</f>
        <v>0</v>
      </c>
      <c r="N195" s="215">
        <f>SUM(N168,N168,N171,N174,N177,N180,N183,N186)*N192/1000000</f>
        <v>0</v>
      </c>
      <c r="O195" s="5" t="s">
        <v>384</v>
      </c>
    </row>
    <row r="196" spans="1:15" x14ac:dyDescent="0.3">
      <c r="A196" s="130"/>
      <c r="B196" s="130"/>
      <c r="E196" s="130"/>
      <c r="F196" s="130"/>
      <c r="G196" s="130"/>
      <c r="H196" s="130"/>
      <c r="I196" s="130"/>
      <c r="J196" s="130"/>
      <c r="K196" s="217" t="s">
        <v>424</v>
      </c>
      <c r="L196" s="218">
        <f>SUM(L194:L195)</f>
        <v>0</v>
      </c>
      <c r="M196" s="218">
        <f>SUM(M194:M195)</f>
        <v>0</v>
      </c>
      <c r="N196" s="218">
        <f>SUM(N194:N195)</f>
        <v>0</v>
      </c>
      <c r="O196" s="7" t="s">
        <v>384</v>
      </c>
    </row>
    <row r="197" spans="1:15" ht="14.4" x14ac:dyDescent="0.3">
      <c r="A197" s="130"/>
      <c r="B197" s="130"/>
      <c r="E197" s="130"/>
      <c r="F197" s="130"/>
      <c r="G197" s="130"/>
      <c r="H197" s="130"/>
      <c r="I197" s="130"/>
      <c r="J197" s="130"/>
      <c r="L197"/>
      <c r="M197"/>
      <c r="N197"/>
    </row>
    <row r="198" spans="1:15" ht="14.4" x14ac:dyDescent="0.3">
      <c r="J198" s="130"/>
      <c r="L198"/>
      <c r="M198"/>
      <c r="N198"/>
    </row>
    <row r="199" spans="1:15" ht="14.4" x14ac:dyDescent="0.3">
      <c r="J199" s="130"/>
      <c r="L199"/>
      <c r="M199"/>
      <c r="N199"/>
    </row>
    <row r="200" spans="1:15" x14ac:dyDescent="0.3">
      <c r="A200" s="2" t="s">
        <v>456</v>
      </c>
      <c r="B200" s="2" t="s">
        <v>457</v>
      </c>
      <c r="C200" s="2" t="s">
        <v>458</v>
      </c>
      <c r="D200" s="2" t="s">
        <v>221</v>
      </c>
      <c r="E200" s="2" t="s">
        <v>374</v>
      </c>
      <c r="F200" s="2" t="s">
        <v>65</v>
      </c>
      <c r="G200" s="2" t="s">
        <v>66</v>
      </c>
      <c r="H200" s="2" t="s">
        <v>67</v>
      </c>
      <c r="I200" s="2" t="s">
        <v>1</v>
      </c>
      <c r="J200" s="130"/>
      <c r="K200" s="2" t="s">
        <v>436</v>
      </c>
      <c r="L200" s="2" t="s">
        <v>65</v>
      </c>
      <c r="M200" s="2" t="s">
        <v>66</v>
      </c>
      <c r="N200" s="2" t="s">
        <v>67</v>
      </c>
      <c r="O200" s="2" t="s">
        <v>374</v>
      </c>
    </row>
    <row r="201" spans="1:15" x14ac:dyDescent="0.3">
      <c r="A201" s="234" t="s">
        <v>473</v>
      </c>
      <c r="B201" s="234" t="s">
        <v>473</v>
      </c>
      <c r="C201" s="73" t="s">
        <v>483</v>
      </c>
      <c r="D201" s="73" t="s">
        <v>75</v>
      </c>
      <c r="E201" s="144" t="s">
        <v>118</v>
      </c>
      <c r="F201" s="236">
        <f>SUM(F202:F209)</f>
        <v>13.600000000000001</v>
      </c>
      <c r="G201" s="236">
        <f>SUM(G202:G209)</f>
        <v>13.600000000000001</v>
      </c>
      <c r="H201" s="236">
        <f>SUM(H202:H209)</f>
        <v>13.600000000000001</v>
      </c>
      <c r="I201" s="354" t="s">
        <v>466</v>
      </c>
      <c r="J201" s="130"/>
      <c r="K201" s="73" t="str">
        <f t="shared" ref="K201:K209" si="23">C201</f>
        <v>Promedio anual de consumo de agua por subsector y ciudad</v>
      </c>
      <c r="L201" s="5"/>
      <c r="M201" s="5"/>
      <c r="N201" s="5"/>
      <c r="O201" s="5"/>
    </row>
    <row r="202" spans="1:15" x14ac:dyDescent="0.3">
      <c r="A202" s="234" t="s">
        <v>473</v>
      </c>
      <c r="B202" s="144" t="s">
        <v>490</v>
      </c>
      <c r="C202" s="5" t="s">
        <v>93</v>
      </c>
      <c r="D202" s="5" t="s">
        <v>75</v>
      </c>
      <c r="E202" s="144" t="s">
        <v>118</v>
      </c>
      <c r="F202" s="235">
        <v>1.73</v>
      </c>
      <c r="G202" s="235">
        <v>1.73</v>
      </c>
      <c r="H202" s="235">
        <v>1.73</v>
      </c>
      <c r="I202" s="352"/>
      <c r="J202" s="130"/>
      <c r="K202" s="5" t="str">
        <f t="shared" si="23"/>
        <v>Oficinas</v>
      </c>
      <c r="L202" s="265">
        <f t="shared" ref="L202:N207" si="24">F202*L157</f>
        <v>0</v>
      </c>
      <c r="M202" s="265">
        <f t="shared" si="24"/>
        <v>0</v>
      </c>
      <c r="N202" s="265">
        <f t="shared" si="24"/>
        <v>0</v>
      </c>
      <c r="O202" s="5" t="s">
        <v>237</v>
      </c>
    </row>
    <row r="203" spans="1:15" x14ac:dyDescent="0.3">
      <c r="A203" s="234" t="s">
        <v>473</v>
      </c>
      <c r="B203" s="144" t="s">
        <v>491</v>
      </c>
      <c r="C203" s="5" t="s">
        <v>96</v>
      </c>
      <c r="D203" s="5" t="s">
        <v>75</v>
      </c>
      <c r="E203" s="144" t="s">
        <v>118</v>
      </c>
      <c r="F203" s="235">
        <v>3.1</v>
      </c>
      <c r="G203" s="235">
        <v>3.1</v>
      </c>
      <c r="H203" s="235">
        <v>3.1</v>
      </c>
      <c r="I203" s="352"/>
      <c r="J203" s="130"/>
      <c r="K203" s="5" t="str">
        <f t="shared" si="23"/>
        <v>Comercio</v>
      </c>
      <c r="L203" s="265">
        <f t="shared" si="24"/>
        <v>0</v>
      </c>
      <c r="M203" s="265">
        <f t="shared" si="24"/>
        <v>0</v>
      </c>
      <c r="N203" s="265">
        <f t="shared" si="24"/>
        <v>0</v>
      </c>
      <c r="O203" s="5" t="s">
        <v>237</v>
      </c>
    </row>
    <row r="204" spans="1:15" x14ac:dyDescent="0.3">
      <c r="A204" s="234" t="s">
        <v>473</v>
      </c>
      <c r="B204" s="144" t="s">
        <v>492</v>
      </c>
      <c r="C204" s="5" t="s">
        <v>99</v>
      </c>
      <c r="D204" s="5" t="s">
        <v>75</v>
      </c>
      <c r="E204" s="144" t="s">
        <v>118</v>
      </c>
      <c r="F204" s="235">
        <v>2.48</v>
      </c>
      <c r="G204" s="235">
        <v>2.48</v>
      </c>
      <c r="H204" s="235">
        <v>2.48</v>
      </c>
      <c r="I204" s="352"/>
      <c r="J204" s="130"/>
      <c r="K204" s="5" t="str">
        <f t="shared" si="23"/>
        <v>Hoteles</v>
      </c>
      <c r="L204" s="265">
        <f t="shared" si="24"/>
        <v>0</v>
      </c>
      <c r="M204" s="265">
        <f t="shared" si="24"/>
        <v>0</v>
      </c>
      <c r="N204" s="265">
        <f t="shared" si="24"/>
        <v>0</v>
      </c>
      <c r="O204" s="5" t="s">
        <v>237</v>
      </c>
    </row>
    <row r="205" spans="1:15" x14ac:dyDescent="0.3">
      <c r="A205" s="234" t="s">
        <v>473</v>
      </c>
      <c r="B205" s="144" t="s">
        <v>493</v>
      </c>
      <c r="C205" s="5" t="s">
        <v>102</v>
      </c>
      <c r="D205" s="5" t="s">
        <v>75</v>
      </c>
      <c r="E205" s="144" t="s">
        <v>118</v>
      </c>
      <c r="F205" s="144">
        <v>2.48</v>
      </c>
      <c r="G205" s="144">
        <v>2.48</v>
      </c>
      <c r="H205" s="144">
        <v>2.48</v>
      </c>
      <c r="I205" s="352"/>
      <c r="J205" s="130"/>
      <c r="K205" s="5" t="str">
        <f t="shared" si="23"/>
        <v>Hospitales</v>
      </c>
      <c r="L205" s="265">
        <f t="shared" si="24"/>
        <v>0</v>
      </c>
      <c r="M205" s="265">
        <f t="shared" si="24"/>
        <v>0</v>
      </c>
      <c r="N205" s="265">
        <f t="shared" si="24"/>
        <v>0</v>
      </c>
      <c r="O205" s="5" t="s">
        <v>237</v>
      </c>
    </row>
    <row r="206" spans="1:15" x14ac:dyDescent="0.3">
      <c r="A206" s="234" t="s">
        <v>473</v>
      </c>
      <c r="B206" s="144" t="s">
        <v>494</v>
      </c>
      <c r="C206" s="5" t="s">
        <v>104</v>
      </c>
      <c r="D206" s="5" t="s">
        <v>75</v>
      </c>
      <c r="E206" s="144" t="s">
        <v>118</v>
      </c>
      <c r="F206" s="144">
        <v>2.48</v>
      </c>
      <c r="G206" s="144">
        <v>2.48</v>
      </c>
      <c r="H206" s="144">
        <v>2.48</v>
      </c>
      <c r="I206" s="352"/>
      <c r="J206" s="130"/>
      <c r="K206" s="5" t="str">
        <f t="shared" si="23"/>
        <v>Admón. Pública</v>
      </c>
      <c r="L206" s="265">
        <f t="shared" si="24"/>
        <v>0</v>
      </c>
      <c r="M206" s="265">
        <f t="shared" si="24"/>
        <v>0</v>
      </c>
      <c r="N206" s="265">
        <f t="shared" si="24"/>
        <v>0</v>
      </c>
      <c r="O206" s="5" t="s">
        <v>237</v>
      </c>
    </row>
    <row r="207" spans="1:15" x14ac:dyDescent="0.3">
      <c r="A207" s="234" t="s">
        <v>473</v>
      </c>
      <c r="B207" s="144" t="s">
        <v>495</v>
      </c>
      <c r="C207" s="5" t="s">
        <v>107</v>
      </c>
      <c r="D207" s="5" t="s">
        <v>75</v>
      </c>
      <c r="E207" s="144" t="s">
        <v>118</v>
      </c>
      <c r="F207" s="144">
        <v>1.33</v>
      </c>
      <c r="G207" s="144">
        <v>1.33</v>
      </c>
      <c r="H207" s="144">
        <v>1.33</v>
      </c>
      <c r="I207" s="352"/>
      <c r="J207" s="130"/>
      <c r="K207" s="5" t="str">
        <f t="shared" si="23"/>
        <v>Educación</v>
      </c>
      <c r="L207" s="265">
        <f t="shared" si="24"/>
        <v>0</v>
      </c>
      <c r="M207" s="265">
        <f t="shared" si="24"/>
        <v>0</v>
      </c>
      <c r="N207" s="265">
        <f t="shared" si="24"/>
        <v>0</v>
      </c>
      <c r="O207" s="5" t="s">
        <v>237</v>
      </c>
    </row>
    <row r="208" spans="1:15" x14ac:dyDescent="0.3">
      <c r="A208" s="234" t="s">
        <v>473</v>
      </c>
      <c r="B208" s="144" t="s">
        <v>496</v>
      </c>
      <c r="C208" s="5" t="s">
        <v>110</v>
      </c>
      <c r="D208" s="5" t="s">
        <v>75</v>
      </c>
      <c r="E208" s="144" t="s">
        <v>118</v>
      </c>
      <c r="F208" s="144" t="s">
        <v>235</v>
      </c>
      <c r="G208" s="144" t="s">
        <v>235</v>
      </c>
      <c r="H208" s="144" t="s">
        <v>235</v>
      </c>
      <c r="I208" s="352"/>
      <c r="J208" s="130"/>
      <c r="K208" s="5" t="str">
        <f t="shared" si="23"/>
        <v>Otros sectores</v>
      </c>
      <c r="L208" s="274" t="s">
        <v>235</v>
      </c>
      <c r="M208" s="274" t="s">
        <v>235</v>
      </c>
      <c r="N208" s="274" t="s">
        <v>235</v>
      </c>
      <c r="O208" s="5" t="s">
        <v>237</v>
      </c>
    </row>
    <row r="209" spans="1:18" x14ac:dyDescent="0.3">
      <c r="A209" s="234" t="s">
        <v>473</v>
      </c>
      <c r="B209" s="144" t="s">
        <v>497</v>
      </c>
      <c r="C209" s="5" t="s">
        <v>113</v>
      </c>
      <c r="D209" s="5" t="s">
        <v>75</v>
      </c>
      <c r="E209" s="144" t="s">
        <v>118</v>
      </c>
      <c r="F209" s="144" t="s">
        <v>235</v>
      </c>
      <c r="G209" s="144" t="s">
        <v>235</v>
      </c>
      <c r="H209" s="144" t="s">
        <v>235</v>
      </c>
      <c r="I209" s="353"/>
      <c r="J209" s="130"/>
      <c r="K209" s="5" t="str">
        <f t="shared" si="23"/>
        <v>Bodegas</v>
      </c>
      <c r="L209" s="274" t="s">
        <v>235</v>
      </c>
      <c r="M209" s="274" t="s">
        <v>235</v>
      </c>
      <c r="N209" s="274" t="s">
        <v>235</v>
      </c>
      <c r="O209" s="5" t="s">
        <v>237</v>
      </c>
    </row>
    <row r="210" spans="1:18" x14ac:dyDescent="0.3">
      <c r="I210" s="123"/>
      <c r="J210" s="130"/>
      <c r="K210" s="73" t="s">
        <v>480</v>
      </c>
      <c r="L210" s="5"/>
      <c r="M210" s="5"/>
      <c r="N210" s="5"/>
      <c r="O210" s="5"/>
    </row>
    <row r="211" spans="1:18" x14ac:dyDescent="0.3">
      <c r="I211" s="123"/>
      <c r="J211" s="130"/>
      <c r="K211" s="5" t="s">
        <v>481</v>
      </c>
      <c r="L211" s="215">
        <v>2.54</v>
      </c>
      <c r="M211" s="215">
        <v>2.54</v>
      </c>
      <c r="N211" s="215">
        <v>2.54</v>
      </c>
      <c r="O211" s="5" t="s">
        <v>482</v>
      </c>
    </row>
    <row r="212" spans="1:18" x14ac:dyDescent="0.3">
      <c r="I212" s="123"/>
      <c r="J212" s="130"/>
      <c r="K212" s="5" t="s">
        <v>405</v>
      </c>
      <c r="L212" s="215">
        <v>0.16600000000000001</v>
      </c>
      <c r="M212" s="215">
        <v>0.16600000000000001</v>
      </c>
      <c r="N212" s="215">
        <v>0.16600000000000001</v>
      </c>
      <c r="O212" s="5" t="s">
        <v>376</v>
      </c>
    </row>
    <row r="213" spans="1:18" x14ac:dyDescent="0.3">
      <c r="I213" s="123"/>
      <c r="J213" s="130"/>
      <c r="K213" s="5" t="s">
        <v>498</v>
      </c>
      <c r="L213" s="215">
        <f>L211*L212</f>
        <v>0.42164000000000001</v>
      </c>
      <c r="M213" s="215">
        <f>M211*M212</f>
        <v>0.42164000000000001</v>
      </c>
      <c r="N213" s="215">
        <f>N211*N212</f>
        <v>0.42164000000000001</v>
      </c>
      <c r="O213" s="5" t="s">
        <v>340</v>
      </c>
    </row>
    <row r="214" spans="1:18" x14ac:dyDescent="0.3">
      <c r="I214" s="123"/>
      <c r="J214" s="130"/>
      <c r="K214" s="212" t="s">
        <v>437</v>
      </c>
      <c r="L214" s="215"/>
      <c r="M214" s="215"/>
      <c r="N214" s="215"/>
      <c r="O214" s="5"/>
    </row>
    <row r="215" spans="1:18" x14ac:dyDescent="0.3">
      <c r="I215" s="123"/>
      <c r="J215" s="130"/>
      <c r="K215" s="6" t="s">
        <v>516</v>
      </c>
      <c r="L215" s="240">
        <f>(SUM(L202:L208)*L213)/1000000000</f>
        <v>0</v>
      </c>
      <c r="M215" s="240">
        <f>(SUM(M202:M208)*M213)/1000000000</f>
        <v>0</v>
      </c>
      <c r="N215" s="240">
        <f>(SUM(N202:N208)*N213)/1000000000</f>
        <v>0</v>
      </c>
      <c r="O215" s="6" t="s">
        <v>384</v>
      </c>
    </row>
    <row r="216" spans="1:18" ht="14.4" x14ac:dyDescent="0.3">
      <c r="I216" s="123"/>
      <c r="J216" s="130"/>
      <c r="L216"/>
      <c r="M216"/>
      <c r="N216"/>
    </row>
    <row r="217" spans="1:18" ht="18" x14ac:dyDescent="0.35">
      <c r="A217" s="133" t="s">
        <v>381</v>
      </c>
      <c r="B217" s="130"/>
      <c r="E217" s="130"/>
      <c r="F217" s="130"/>
      <c r="G217" s="130"/>
      <c r="H217" s="130"/>
      <c r="I217" s="130"/>
      <c r="J217" s="130"/>
      <c r="L217"/>
      <c r="M217"/>
      <c r="N217"/>
    </row>
    <row r="218" spans="1:18" ht="14.4" x14ac:dyDescent="0.3">
      <c r="A218" s="220"/>
      <c r="B218" s="130"/>
      <c r="E218" s="130"/>
      <c r="F218" s="130"/>
      <c r="G218" s="130"/>
      <c r="H218" s="130"/>
      <c r="I218" s="130"/>
      <c r="J218" s="130"/>
      <c r="L218"/>
      <c r="M218"/>
      <c r="N218"/>
    </row>
    <row r="219" spans="1:18" ht="14.4" x14ac:dyDescent="0.3">
      <c r="A219" s="130"/>
      <c r="B219" s="130"/>
      <c r="E219" s="130"/>
      <c r="F219" s="130"/>
      <c r="G219" s="130"/>
      <c r="H219" s="130"/>
      <c r="I219" s="130"/>
      <c r="J219" s="130"/>
      <c r="L219"/>
      <c r="M219"/>
      <c r="N219"/>
    </row>
    <row r="220" spans="1:18" ht="27.6" x14ac:dyDescent="0.3">
      <c r="A220" s="75" t="s">
        <v>565</v>
      </c>
      <c r="B220" s="75" t="s">
        <v>566</v>
      </c>
      <c r="C220" s="75" t="s">
        <v>568</v>
      </c>
      <c r="D220" s="2" t="s">
        <v>221</v>
      </c>
      <c r="E220" s="2" t="s">
        <v>374</v>
      </c>
      <c r="F220" s="2" t="s">
        <v>65</v>
      </c>
      <c r="G220" s="2" t="s">
        <v>66</v>
      </c>
      <c r="H220" s="2" t="s">
        <v>67</v>
      </c>
      <c r="I220" s="226" t="s">
        <v>1</v>
      </c>
      <c r="J220" s="130"/>
      <c r="K220" s="2" t="s">
        <v>436</v>
      </c>
      <c r="L220" s="2" t="s">
        <v>65</v>
      </c>
      <c r="M220" s="2" t="s">
        <v>66</v>
      </c>
      <c r="N220" s="2" t="s">
        <v>67</v>
      </c>
      <c r="O220" s="2" t="s">
        <v>374</v>
      </c>
      <c r="P220"/>
      <c r="Q220"/>
      <c r="R220"/>
    </row>
    <row r="221" spans="1:18" ht="14.4" x14ac:dyDescent="0.3">
      <c r="A221" s="321">
        <v>10</v>
      </c>
      <c r="B221" s="321">
        <v>10</v>
      </c>
      <c r="C221" s="319" t="s">
        <v>449</v>
      </c>
      <c r="D221" s="337" t="s">
        <v>4</v>
      </c>
      <c r="E221" s="321" t="s">
        <v>91</v>
      </c>
      <c r="F221" s="338"/>
      <c r="G221" s="338"/>
      <c r="H221" s="338"/>
      <c r="I221" s="359" t="s">
        <v>2</v>
      </c>
      <c r="J221" s="130"/>
      <c r="K221" s="73" t="str">
        <f t="shared" ref="K221:K235" si="25">C221</f>
        <v>Área nueva construida anualmente por subsector no residencial</v>
      </c>
      <c r="L221" s="273">
        <f>F221</f>
        <v>0</v>
      </c>
      <c r="M221" s="273">
        <f>G221</f>
        <v>0</v>
      </c>
      <c r="N221" s="273">
        <f>H221</f>
        <v>0</v>
      </c>
      <c r="O221" s="73" t="s">
        <v>91</v>
      </c>
      <c r="P221"/>
      <c r="Q221"/>
      <c r="R221"/>
    </row>
    <row r="222" spans="1:18" ht="14.4" x14ac:dyDescent="0.3">
      <c r="A222" s="339">
        <v>10</v>
      </c>
      <c r="B222" s="291">
        <v>10.1</v>
      </c>
      <c r="C222" s="292" t="s">
        <v>93</v>
      </c>
      <c r="D222" s="292" t="s">
        <v>4</v>
      </c>
      <c r="E222" s="328" t="s">
        <v>5</v>
      </c>
      <c r="F222" s="293"/>
      <c r="G222" s="293"/>
      <c r="H222" s="293"/>
      <c r="I222" s="359"/>
      <c r="J222" s="130"/>
      <c r="K222" s="5" t="str">
        <f t="shared" si="25"/>
        <v>Oficinas</v>
      </c>
      <c r="L222" s="265">
        <f t="shared" ref="L222:N229" si="26">F222*L$221</f>
        <v>0</v>
      </c>
      <c r="M222" s="265">
        <f t="shared" si="26"/>
        <v>0</v>
      </c>
      <c r="N222" s="265">
        <f t="shared" si="26"/>
        <v>0</v>
      </c>
      <c r="O222" s="5" t="s">
        <v>91</v>
      </c>
      <c r="P222"/>
      <c r="Q222"/>
      <c r="R222"/>
    </row>
    <row r="223" spans="1:18" ht="14.4" x14ac:dyDescent="0.3">
      <c r="A223" s="339">
        <v>10</v>
      </c>
      <c r="B223" s="291">
        <v>10.199999999999999</v>
      </c>
      <c r="C223" s="292" t="s">
        <v>96</v>
      </c>
      <c r="D223" s="292" t="s">
        <v>4</v>
      </c>
      <c r="E223" s="328" t="s">
        <v>5</v>
      </c>
      <c r="F223" s="293"/>
      <c r="G223" s="293"/>
      <c r="H223" s="293"/>
      <c r="I223" s="359"/>
      <c r="J223" s="130"/>
      <c r="K223" s="5" t="str">
        <f t="shared" si="25"/>
        <v>Comercio</v>
      </c>
      <c r="L223" s="265">
        <f t="shared" si="26"/>
        <v>0</v>
      </c>
      <c r="M223" s="265">
        <f t="shared" si="26"/>
        <v>0</v>
      </c>
      <c r="N223" s="265">
        <f t="shared" si="26"/>
        <v>0</v>
      </c>
      <c r="O223" s="5" t="s">
        <v>91</v>
      </c>
      <c r="P223"/>
      <c r="Q223"/>
      <c r="R223"/>
    </row>
    <row r="224" spans="1:18" ht="14.4" x14ac:dyDescent="0.3">
      <c r="A224" s="339">
        <v>10</v>
      </c>
      <c r="B224" s="291">
        <v>10.3</v>
      </c>
      <c r="C224" s="292" t="s">
        <v>99</v>
      </c>
      <c r="D224" s="292" t="s">
        <v>4</v>
      </c>
      <c r="E224" s="328" t="s">
        <v>5</v>
      </c>
      <c r="F224" s="293"/>
      <c r="G224" s="293"/>
      <c r="H224" s="293"/>
      <c r="I224" s="359"/>
      <c r="J224" s="130"/>
      <c r="K224" s="5" t="str">
        <f t="shared" si="25"/>
        <v>Hoteles</v>
      </c>
      <c r="L224" s="265">
        <f t="shared" si="26"/>
        <v>0</v>
      </c>
      <c r="M224" s="265">
        <f t="shared" si="26"/>
        <v>0</v>
      </c>
      <c r="N224" s="265">
        <f t="shared" si="26"/>
        <v>0</v>
      </c>
      <c r="O224" s="5" t="s">
        <v>91</v>
      </c>
      <c r="P224"/>
      <c r="Q224"/>
      <c r="R224"/>
    </row>
    <row r="225" spans="1:18" ht="14.4" x14ac:dyDescent="0.3">
      <c r="A225" s="339">
        <v>10</v>
      </c>
      <c r="B225" s="291">
        <v>10.4</v>
      </c>
      <c r="C225" s="292" t="s">
        <v>102</v>
      </c>
      <c r="D225" s="292" t="s">
        <v>4</v>
      </c>
      <c r="E225" s="328" t="s">
        <v>5</v>
      </c>
      <c r="F225" s="293"/>
      <c r="G225" s="293"/>
      <c r="H225" s="293"/>
      <c r="I225" s="359"/>
      <c r="J225" s="130"/>
      <c r="K225" s="5" t="str">
        <f t="shared" si="25"/>
        <v>Hospitales</v>
      </c>
      <c r="L225" s="265">
        <f t="shared" si="26"/>
        <v>0</v>
      </c>
      <c r="M225" s="265">
        <f t="shared" si="26"/>
        <v>0</v>
      </c>
      <c r="N225" s="265">
        <f t="shared" si="26"/>
        <v>0</v>
      </c>
      <c r="O225" s="5" t="s">
        <v>91</v>
      </c>
      <c r="P225"/>
      <c r="Q225"/>
      <c r="R225"/>
    </row>
    <row r="226" spans="1:18" ht="14.4" x14ac:dyDescent="0.3">
      <c r="A226" s="339">
        <v>10</v>
      </c>
      <c r="B226" s="291">
        <v>10.5</v>
      </c>
      <c r="C226" s="292" t="s">
        <v>104</v>
      </c>
      <c r="D226" s="292" t="s">
        <v>4</v>
      </c>
      <c r="E226" s="328" t="s">
        <v>5</v>
      </c>
      <c r="F226" s="293"/>
      <c r="G226" s="293"/>
      <c r="H226" s="293"/>
      <c r="I226" s="359"/>
      <c r="J226" s="130"/>
      <c r="K226" s="5" t="str">
        <f t="shared" si="25"/>
        <v>Admón. Pública</v>
      </c>
      <c r="L226" s="265">
        <f t="shared" si="26"/>
        <v>0</v>
      </c>
      <c r="M226" s="265">
        <f t="shared" si="26"/>
        <v>0</v>
      </c>
      <c r="N226" s="265">
        <f t="shared" si="26"/>
        <v>0</v>
      </c>
      <c r="O226" s="5" t="s">
        <v>91</v>
      </c>
      <c r="P226"/>
      <c r="Q226"/>
      <c r="R226"/>
    </row>
    <row r="227" spans="1:18" ht="14.4" x14ac:dyDescent="0.3">
      <c r="A227" s="339">
        <v>10</v>
      </c>
      <c r="B227" s="291">
        <v>10.6</v>
      </c>
      <c r="C227" s="292" t="s">
        <v>107</v>
      </c>
      <c r="D227" s="292" t="s">
        <v>4</v>
      </c>
      <c r="E227" s="328" t="s">
        <v>5</v>
      </c>
      <c r="F227" s="293"/>
      <c r="G227" s="293"/>
      <c r="H227" s="293"/>
      <c r="I227" s="359"/>
      <c r="J227" s="130"/>
      <c r="K227" s="5" t="str">
        <f t="shared" si="25"/>
        <v>Educación</v>
      </c>
      <c r="L227" s="265">
        <f t="shared" si="26"/>
        <v>0</v>
      </c>
      <c r="M227" s="265">
        <f t="shared" si="26"/>
        <v>0</v>
      </c>
      <c r="N227" s="265">
        <f t="shared" si="26"/>
        <v>0</v>
      </c>
      <c r="O227" s="5" t="s">
        <v>91</v>
      </c>
      <c r="P227"/>
      <c r="Q227"/>
      <c r="R227"/>
    </row>
    <row r="228" spans="1:18" ht="14.4" x14ac:dyDescent="0.3">
      <c r="A228" s="339">
        <v>10</v>
      </c>
      <c r="B228" s="291">
        <v>10.7</v>
      </c>
      <c r="C228" s="292" t="s">
        <v>110</v>
      </c>
      <c r="D228" s="292" t="s">
        <v>4</v>
      </c>
      <c r="E228" s="328" t="s">
        <v>5</v>
      </c>
      <c r="F228" s="293"/>
      <c r="G228" s="293"/>
      <c r="H228" s="293"/>
      <c r="I228" s="359"/>
      <c r="J228" s="130"/>
      <c r="K228" s="5" t="str">
        <f t="shared" si="25"/>
        <v>Otros sectores</v>
      </c>
      <c r="L228" s="265">
        <f t="shared" si="26"/>
        <v>0</v>
      </c>
      <c r="M228" s="265">
        <f t="shared" si="26"/>
        <v>0</v>
      </c>
      <c r="N228" s="265">
        <f t="shared" si="26"/>
        <v>0</v>
      </c>
      <c r="O228" s="5" t="s">
        <v>91</v>
      </c>
      <c r="P228"/>
      <c r="Q228"/>
      <c r="R228"/>
    </row>
    <row r="229" spans="1:18" ht="14.4" x14ac:dyDescent="0.3">
      <c r="A229" s="339">
        <v>10</v>
      </c>
      <c r="B229" s="291">
        <v>10.8</v>
      </c>
      <c r="C229" s="292" t="s">
        <v>113</v>
      </c>
      <c r="D229" s="292" t="s">
        <v>4</v>
      </c>
      <c r="E229" s="328" t="s">
        <v>5</v>
      </c>
      <c r="F229" s="293"/>
      <c r="G229" s="293"/>
      <c r="H229" s="293"/>
      <c r="I229" s="359"/>
      <c r="J229" s="130"/>
      <c r="K229" s="5" t="str">
        <f t="shared" si="25"/>
        <v>Bodegas</v>
      </c>
      <c r="L229" s="265">
        <f t="shared" si="26"/>
        <v>0</v>
      </c>
      <c r="M229" s="265">
        <f t="shared" si="26"/>
        <v>0</v>
      </c>
      <c r="N229" s="265">
        <f t="shared" si="26"/>
        <v>0</v>
      </c>
      <c r="O229" s="5" t="s">
        <v>91</v>
      </c>
      <c r="P229"/>
      <c r="Q229"/>
      <c r="R229"/>
    </row>
    <row r="230" spans="1:18" x14ac:dyDescent="0.3">
      <c r="A230" s="284">
        <v>11</v>
      </c>
      <c r="B230" s="284">
        <v>11</v>
      </c>
      <c r="C230" s="285" t="s">
        <v>373</v>
      </c>
      <c r="D230" s="285"/>
      <c r="E230" s="284"/>
      <c r="F230" s="284"/>
      <c r="G230" s="284"/>
      <c r="H230" s="284"/>
      <c r="I230" s="354" t="s">
        <v>10</v>
      </c>
      <c r="J230" s="123"/>
      <c r="K230" s="73" t="str">
        <f t="shared" si="25"/>
        <v>Cantidad de material de construcción por área construida según subsector y sistema constructivo (sectores no residenciales)</v>
      </c>
      <c r="L230" s="265"/>
      <c r="M230" s="265"/>
      <c r="N230" s="265"/>
      <c r="O230" s="5"/>
    </row>
    <row r="231" spans="1:18" x14ac:dyDescent="0.3">
      <c r="A231" s="325">
        <v>11</v>
      </c>
      <c r="B231" s="291">
        <v>11.1</v>
      </c>
      <c r="C231" s="292" t="s">
        <v>7</v>
      </c>
      <c r="D231" s="292"/>
      <c r="E231" s="291"/>
      <c r="F231" s="291"/>
      <c r="G231" s="291"/>
      <c r="H231" s="291"/>
      <c r="I231" s="352"/>
      <c r="J231" s="123"/>
      <c r="K231" s="73" t="str">
        <f t="shared" si="25"/>
        <v>Mampostería confinada</v>
      </c>
      <c r="L231" s="265"/>
      <c r="M231" s="265"/>
      <c r="N231" s="265"/>
      <c r="O231" s="5"/>
    </row>
    <row r="232" spans="1:18" x14ac:dyDescent="0.3">
      <c r="A232" s="325">
        <v>11</v>
      </c>
      <c r="B232" s="291" t="s">
        <v>561</v>
      </c>
      <c r="C232" s="292" t="s">
        <v>12</v>
      </c>
      <c r="D232" s="314" t="s">
        <v>116</v>
      </c>
      <c r="E232" s="291" t="s">
        <v>117</v>
      </c>
      <c r="F232" s="315"/>
      <c r="G232" s="315"/>
      <c r="H232" s="315"/>
      <c r="I232" s="352"/>
      <c r="J232" s="123"/>
      <c r="K232" s="5" t="str">
        <f t="shared" si="25"/>
        <v>Acero</v>
      </c>
      <c r="L232" s="265">
        <f t="shared" ref="L232:N235" si="27">F232*L$221</f>
        <v>0</v>
      </c>
      <c r="M232" s="265">
        <f t="shared" si="27"/>
        <v>0</v>
      </c>
      <c r="N232" s="265">
        <f t="shared" si="27"/>
        <v>0</v>
      </c>
      <c r="O232" s="5" t="s">
        <v>375</v>
      </c>
    </row>
    <row r="233" spans="1:18" x14ac:dyDescent="0.3">
      <c r="A233" s="325">
        <v>11</v>
      </c>
      <c r="B233" s="291" t="s">
        <v>562</v>
      </c>
      <c r="C233" s="292" t="s">
        <v>16</v>
      </c>
      <c r="D233" s="314" t="s">
        <v>116</v>
      </c>
      <c r="E233" s="291" t="s">
        <v>118</v>
      </c>
      <c r="F233" s="315"/>
      <c r="G233" s="315"/>
      <c r="H233" s="315"/>
      <c r="I233" s="352"/>
      <c r="J233" s="123"/>
      <c r="K233" s="5" t="str">
        <f t="shared" si="25"/>
        <v>Concreto</v>
      </c>
      <c r="L233" s="265">
        <f t="shared" si="27"/>
        <v>0</v>
      </c>
      <c r="M233" s="265">
        <f t="shared" si="27"/>
        <v>0</v>
      </c>
      <c r="N233" s="265">
        <f t="shared" si="27"/>
        <v>0</v>
      </c>
      <c r="O233" s="5" t="s">
        <v>237</v>
      </c>
    </row>
    <row r="234" spans="1:18" x14ac:dyDescent="0.3">
      <c r="A234" s="325">
        <v>11</v>
      </c>
      <c r="B234" s="291" t="s">
        <v>563</v>
      </c>
      <c r="C234" s="292" t="s">
        <v>19</v>
      </c>
      <c r="D234" s="314" t="s">
        <v>116</v>
      </c>
      <c r="E234" s="291" t="s">
        <v>117</v>
      </c>
      <c r="F234" s="315"/>
      <c r="G234" s="315"/>
      <c r="H234" s="315"/>
      <c r="I234" s="352"/>
      <c r="J234" s="123"/>
      <c r="K234" s="5" t="str">
        <f t="shared" si="25"/>
        <v>Ladrillo</v>
      </c>
      <c r="L234" s="265">
        <f t="shared" si="27"/>
        <v>0</v>
      </c>
      <c r="M234" s="265">
        <f t="shared" si="27"/>
        <v>0</v>
      </c>
      <c r="N234" s="265">
        <f t="shared" si="27"/>
        <v>0</v>
      </c>
      <c r="O234" s="5" t="s">
        <v>375</v>
      </c>
    </row>
    <row r="235" spans="1:18" x14ac:dyDescent="0.3">
      <c r="A235" s="325">
        <v>11</v>
      </c>
      <c r="B235" s="291" t="s">
        <v>564</v>
      </c>
      <c r="C235" s="292" t="s">
        <v>21</v>
      </c>
      <c r="D235" s="314" t="s">
        <v>116</v>
      </c>
      <c r="E235" s="291" t="s">
        <v>117</v>
      </c>
      <c r="F235" s="315"/>
      <c r="G235" s="315"/>
      <c r="H235" s="315"/>
      <c r="I235" s="353"/>
      <c r="J235" s="123"/>
      <c r="K235" s="5" t="str">
        <f t="shared" si="25"/>
        <v>Vidrio</v>
      </c>
      <c r="L235" s="265">
        <f t="shared" si="27"/>
        <v>0</v>
      </c>
      <c r="M235" s="265">
        <f t="shared" si="27"/>
        <v>0</v>
      </c>
      <c r="N235" s="265">
        <f t="shared" si="27"/>
        <v>0</v>
      </c>
      <c r="O235" s="5" t="s">
        <v>375</v>
      </c>
    </row>
    <row r="236" spans="1:18" x14ac:dyDescent="0.3">
      <c r="K236" s="73" t="s">
        <v>441</v>
      </c>
      <c r="L236" s="5"/>
      <c r="M236" s="5"/>
      <c r="N236" s="5"/>
      <c r="O236" s="5"/>
    </row>
    <row r="237" spans="1:18" x14ac:dyDescent="0.3">
      <c r="K237" s="5" t="s">
        <v>12</v>
      </c>
      <c r="L237" s="215">
        <f>'Cuantías y huella mat NAL'!P206</f>
        <v>1.35195</v>
      </c>
      <c r="M237" s="215">
        <f>'Cuantías y huella mat BOG'!P206</f>
        <v>1.35195</v>
      </c>
      <c r="N237" s="215">
        <f>'Cuantías y huella mat CALI'!P206</f>
        <v>1.35195</v>
      </c>
      <c r="O237" s="5" t="s">
        <v>406</v>
      </c>
    </row>
    <row r="238" spans="1:18" x14ac:dyDescent="0.3">
      <c r="K238" s="5" t="s">
        <v>16</v>
      </c>
      <c r="L238" s="215">
        <f>'Cuantías y huella mat NAL'!P207</f>
        <v>243.50167000000002</v>
      </c>
      <c r="M238" s="215">
        <f>'Cuantías y huella mat BOG'!P207</f>
        <v>243.50166999999999</v>
      </c>
      <c r="N238" s="215">
        <f>'Cuantías y huella mat CALI'!P207</f>
        <v>243.50166999999999</v>
      </c>
      <c r="O238" s="5" t="s">
        <v>243</v>
      </c>
    </row>
    <row r="239" spans="1:18" x14ac:dyDescent="0.3">
      <c r="K239" s="5" t="s">
        <v>19</v>
      </c>
      <c r="L239" s="215">
        <f>'Cuantías y huella mat NAL'!P208</f>
        <v>0.27361000000000002</v>
      </c>
      <c r="M239" s="215">
        <f>'Cuantías y huella mat BOG'!P208</f>
        <v>0.27361000000000002</v>
      </c>
      <c r="N239" s="215">
        <f>'Cuantías y huella mat CALI'!P208</f>
        <v>0.27361000000000002</v>
      </c>
      <c r="O239" s="5" t="s">
        <v>406</v>
      </c>
    </row>
    <row r="240" spans="1:18" x14ac:dyDescent="0.3">
      <c r="J240" s="216"/>
      <c r="K240" s="5" t="s">
        <v>21</v>
      </c>
      <c r="L240" s="215">
        <f>'Cuantías y huella mat NAL'!P209</f>
        <v>4.1651099999999994</v>
      </c>
      <c r="M240" s="215">
        <f>'Cuantías y huella mat BOG'!P209</f>
        <v>4.1651099999999994</v>
      </c>
      <c r="N240" s="215">
        <f>'Cuantías y huella mat CALI'!P209</f>
        <v>4.1651099999999994</v>
      </c>
      <c r="O240" s="5" t="s">
        <v>406</v>
      </c>
    </row>
    <row r="241" spans="1:15" x14ac:dyDescent="0.3">
      <c r="K241" s="73" t="s">
        <v>425</v>
      </c>
      <c r="L241" s="5"/>
      <c r="M241" s="5"/>
      <c r="N241" s="5"/>
      <c r="O241" s="5"/>
    </row>
    <row r="242" spans="1:15" x14ac:dyDescent="0.3">
      <c r="K242" s="5" t="s">
        <v>12</v>
      </c>
      <c r="L242" s="265">
        <f t="shared" ref="L242:N245" si="28">L232*L237</f>
        <v>0</v>
      </c>
      <c r="M242" s="265">
        <f t="shared" si="28"/>
        <v>0</v>
      </c>
      <c r="N242" s="265">
        <f t="shared" si="28"/>
        <v>0</v>
      </c>
      <c r="O242" s="5" t="s">
        <v>333</v>
      </c>
    </row>
    <row r="243" spans="1:15" x14ac:dyDescent="0.3">
      <c r="K243" s="5" t="s">
        <v>16</v>
      </c>
      <c r="L243" s="265">
        <f t="shared" si="28"/>
        <v>0</v>
      </c>
      <c r="M243" s="265">
        <f t="shared" si="28"/>
        <v>0</v>
      </c>
      <c r="N243" s="265">
        <f t="shared" si="28"/>
        <v>0</v>
      </c>
      <c r="O243" s="5" t="s">
        <v>333</v>
      </c>
    </row>
    <row r="244" spans="1:15" x14ac:dyDescent="0.3">
      <c r="K244" s="5" t="s">
        <v>19</v>
      </c>
      <c r="L244" s="265">
        <f t="shared" si="28"/>
        <v>0</v>
      </c>
      <c r="M244" s="265">
        <f t="shared" si="28"/>
        <v>0</v>
      </c>
      <c r="N244" s="265">
        <f t="shared" si="28"/>
        <v>0</v>
      </c>
      <c r="O244" s="5" t="s">
        <v>333</v>
      </c>
    </row>
    <row r="245" spans="1:15" x14ac:dyDescent="0.3">
      <c r="K245" s="5" t="s">
        <v>21</v>
      </c>
      <c r="L245" s="265">
        <f t="shared" si="28"/>
        <v>0</v>
      </c>
      <c r="M245" s="265">
        <f t="shared" si="28"/>
        <v>0</v>
      </c>
      <c r="N245" s="265">
        <f t="shared" si="28"/>
        <v>0</v>
      </c>
      <c r="O245" s="5" t="s">
        <v>333</v>
      </c>
    </row>
    <row r="246" spans="1:15" x14ac:dyDescent="0.3">
      <c r="K246" s="5"/>
      <c r="L246" s="5"/>
      <c r="M246" s="5"/>
      <c r="N246" s="5"/>
      <c r="O246" s="5"/>
    </row>
    <row r="247" spans="1:15" x14ac:dyDescent="0.3">
      <c r="K247" s="217" t="s">
        <v>426</v>
      </c>
      <c r="L247" s="218">
        <f>SUM(L242:L245)/1000000000</f>
        <v>0</v>
      </c>
      <c r="M247" s="218">
        <f>SUM(M242:M245)/1000000000</f>
        <v>0</v>
      </c>
      <c r="N247" s="218">
        <f>SUM(N242:N245)/1000000000</f>
        <v>0</v>
      </c>
      <c r="O247" s="7" t="s">
        <v>377</v>
      </c>
    </row>
    <row r="248" spans="1:15" ht="14.4" x14ac:dyDescent="0.3">
      <c r="K248"/>
      <c r="L248"/>
      <c r="M248"/>
      <c r="N248"/>
      <c r="O248"/>
    </row>
    <row r="249" spans="1:15" ht="14.4" x14ac:dyDescent="0.3">
      <c r="K249"/>
      <c r="L249"/>
      <c r="M249"/>
      <c r="N249"/>
      <c r="O249"/>
    </row>
    <row r="250" spans="1:15" x14ac:dyDescent="0.3">
      <c r="A250" s="75" t="s">
        <v>456</v>
      </c>
      <c r="B250" s="75" t="s">
        <v>457</v>
      </c>
      <c r="C250" s="75" t="s">
        <v>458</v>
      </c>
      <c r="D250" s="2" t="s">
        <v>221</v>
      </c>
      <c r="E250" s="2" t="s">
        <v>374</v>
      </c>
      <c r="F250" s="2" t="s">
        <v>65</v>
      </c>
      <c r="G250" s="2" t="s">
        <v>66</v>
      </c>
      <c r="H250" s="2" t="s">
        <v>67</v>
      </c>
      <c r="I250" s="2" t="s">
        <v>1</v>
      </c>
      <c r="K250" s="2" t="s">
        <v>436</v>
      </c>
      <c r="L250" s="2" t="s">
        <v>65</v>
      </c>
      <c r="M250" s="2" t="s">
        <v>66</v>
      </c>
      <c r="N250" s="2" t="s">
        <v>67</v>
      </c>
      <c r="O250" s="2" t="s">
        <v>374</v>
      </c>
    </row>
    <row r="251" spans="1:15" x14ac:dyDescent="0.3">
      <c r="A251" s="234" t="s">
        <v>474</v>
      </c>
      <c r="B251" s="234" t="s">
        <v>474</v>
      </c>
      <c r="C251" s="73" t="s">
        <v>503</v>
      </c>
      <c r="D251" s="73" t="s">
        <v>475</v>
      </c>
      <c r="F251" s="234"/>
      <c r="G251" s="234"/>
      <c r="H251" s="234"/>
      <c r="I251" s="359" t="s">
        <v>466</v>
      </c>
      <c r="K251" s="73" t="str">
        <f>C251</f>
        <v>Huella de carbono por uso y fin de vida de edificaciones no residenciales</v>
      </c>
      <c r="L251" s="237"/>
      <c r="M251" s="237"/>
      <c r="N251" s="237"/>
      <c r="O251" s="73"/>
    </row>
    <row r="252" spans="1:15" x14ac:dyDescent="0.3">
      <c r="A252" s="234" t="s">
        <v>474</v>
      </c>
      <c r="B252" s="144" t="s">
        <v>502</v>
      </c>
      <c r="C252" s="5" t="s">
        <v>7</v>
      </c>
      <c r="D252" s="5" t="s">
        <v>465</v>
      </c>
      <c r="E252" s="144" t="s">
        <v>500</v>
      </c>
      <c r="F252" s="235">
        <f>'Huella uso y fin de vida NAL'!J51</f>
        <v>40.961785394105632</v>
      </c>
      <c r="G252" s="235">
        <f>'Huella uso y fin de vida BOG'!J51</f>
        <v>40.961785394105632</v>
      </c>
      <c r="H252" s="235">
        <f>'Huella uso y fin de vida CALI'!J51</f>
        <v>40.961785394105632</v>
      </c>
      <c r="I252" s="359"/>
      <c r="K252" s="5" t="str">
        <f>C252</f>
        <v>Mampostería confinada</v>
      </c>
      <c r="L252" s="213">
        <f>F252*L221</f>
        <v>0</v>
      </c>
      <c r="M252" s="213">
        <f>G252*M221</f>
        <v>0</v>
      </c>
      <c r="N252" s="213">
        <f>H252*N221</f>
        <v>0</v>
      </c>
      <c r="O252" s="5" t="s">
        <v>333</v>
      </c>
    </row>
    <row r="253" spans="1:15" ht="14.4" x14ac:dyDescent="0.3">
      <c r="A253"/>
      <c r="B253"/>
      <c r="C253"/>
      <c r="D253"/>
      <c r="E253"/>
      <c r="F253"/>
      <c r="G253"/>
      <c r="H253"/>
      <c r="I253"/>
      <c r="K253" s="247" t="s">
        <v>515</v>
      </c>
      <c r="L253" s="240">
        <f>L252/1000000000</f>
        <v>0</v>
      </c>
      <c r="M253" s="240">
        <f>M252/1000000000</f>
        <v>0</v>
      </c>
      <c r="N253" s="240">
        <f>N252/1000000000</f>
        <v>0</v>
      </c>
      <c r="O253" s="6" t="s">
        <v>384</v>
      </c>
    </row>
    <row r="254" spans="1:15" ht="14.4" x14ac:dyDescent="0.3">
      <c r="A254" s="220"/>
      <c r="B254"/>
      <c r="C254"/>
      <c r="D254"/>
      <c r="E254"/>
      <c r="F254"/>
      <c r="G254"/>
      <c r="H254"/>
      <c r="I254"/>
    </row>
    <row r="255" spans="1:15" ht="18" x14ac:dyDescent="0.35">
      <c r="A255" s="133" t="s">
        <v>535</v>
      </c>
      <c r="B255"/>
      <c r="C255"/>
      <c r="D255"/>
      <c r="E255"/>
      <c r="F255"/>
      <c r="G255"/>
      <c r="H255"/>
      <c r="I255"/>
    </row>
    <row r="256" spans="1:15" ht="14.4" x14ac:dyDescent="0.3">
      <c r="A256"/>
      <c r="B256"/>
      <c r="C256"/>
      <c r="D256"/>
      <c r="E256"/>
      <c r="F256"/>
      <c r="G256"/>
      <c r="H256"/>
      <c r="I256"/>
    </row>
    <row r="257" spans="1:15" ht="27.6" x14ac:dyDescent="0.3">
      <c r="A257" s="340" t="s">
        <v>565</v>
      </c>
      <c r="B257" s="340" t="s">
        <v>566</v>
      </c>
      <c r="C257" s="340" t="s">
        <v>568</v>
      </c>
      <c r="D257" s="339" t="s">
        <v>221</v>
      </c>
      <c r="E257" s="339" t="s">
        <v>374</v>
      </c>
      <c r="F257" s="339" t="s">
        <v>65</v>
      </c>
      <c r="G257" s="339" t="s">
        <v>66</v>
      </c>
      <c r="H257" s="339" t="s">
        <v>67</v>
      </c>
      <c r="I257" s="339" t="s">
        <v>1</v>
      </c>
      <c r="K257" s="2" t="s">
        <v>436</v>
      </c>
      <c r="L257" s="2" t="s">
        <v>65</v>
      </c>
      <c r="M257" s="2" t="s">
        <v>66</v>
      </c>
      <c r="N257" s="2" t="s">
        <v>67</v>
      </c>
      <c r="O257" s="2" t="s">
        <v>374</v>
      </c>
    </row>
    <row r="258" spans="1:15" ht="14.4" x14ac:dyDescent="0.3">
      <c r="A258" s="321">
        <v>12</v>
      </c>
      <c r="B258" s="321">
        <v>12</v>
      </c>
      <c r="C258" s="337" t="s">
        <v>514</v>
      </c>
      <c r="D258" s="337"/>
      <c r="E258" s="321" t="s">
        <v>5</v>
      </c>
      <c r="F258" s="341">
        <f>SUM(F259:F261)</f>
        <v>0</v>
      </c>
      <c r="G258" s="341">
        <f>SUM(G259:G261)</f>
        <v>0</v>
      </c>
      <c r="H258" s="341">
        <f>SUM(H259:H261)</f>
        <v>0</v>
      </c>
      <c r="I258" s="355" t="s">
        <v>10</v>
      </c>
      <c r="K258" s="243" t="str">
        <f t="shared" ref="K258:K274" si="29">C258</f>
        <v>Proporción de viviendas nuevas anuales por prototipo informal</v>
      </c>
      <c r="L258" s="278">
        <f t="shared" ref="L258:N261" si="30">F258*L$25</f>
        <v>0</v>
      </c>
      <c r="M258" s="278">
        <f t="shared" si="30"/>
        <v>0</v>
      </c>
      <c r="N258" s="278">
        <f t="shared" si="30"/>
        <v>0</v>
      </c>
      <c r="O258" s="5" t="s">
        <v>238</v>
      </c>
    </row>
    <row r="259" spans="1:15" ht="14.4" x14ac:dyDescent="0.3">
      <c r="A259" s="339">
        <v>12</v>
      </c>
      <c r="B259" s="342">
        <v>12.1</v>
      </c>
      <c r="C259" s="314" t="s">
        <v>511</v>
      </c>
      <c r="D259" s="314" t="s">
        <v>505</v>
      </c>
      <c r="E259" s="342" t="s">
        <v>5</v>
      </c>
      <c r="F259" s="343"/>
      <c r="G259" s="343"/>
      <c r="H259" s="343"/>
      <c r="I259" s="356"/>
      <c r="K259" s="18" t="str">
        <f t="shared" si="29"/>
        <v>Prototipo 1 (1 piso - cubierta liviana)</v>
      </c>
      <c r="L259" s="278">
        <f t="shared" si="30"/>
        <v>0</v>
      </c>
      <c r="M259" s="278">
        <f t="shared" si="30"/>
        <v>0</v>
      </c>
      <c r="N259" s="278">
        <f t="shared" si="30"/>
        <v>0</v>
      </c>
      <c r="O259" s="5" t="s">
        <v>238</v>
      </c>
    </row>
    <row r="260" spans="1:15" ht="14.4" x14ac:dyDescent="0.3">
      <c r="A260" s="339">
        <v>12</v>
      </c>
      <c r="B260" s="342">
        <v>12.2</v>
      </c>
      <c r="C260" s="314" t="s">
        <v>512</v>
      </c>
      <c r="D260" s="314" t="s">
        <v>505</v>
      </c>
      <c r="E260" s="342" t="s">
        <v>5</v>
      </c>
      <c r="F260" s="344"/>
      <c r="G260" s="344"/>
      <c r="H260" s="344"/>
      <c r="I260" s="356"/>
      <c r="K260" s="18" t="str">
        <f t="shared" si="29"/>
        <v>Prototipo 2 (1 piso - placa concreto)</v>
      </c>
      <c r="L260" s="278">
        <f t="shared" si="30"/>
        <v>0</v>
      </c>
      <c r="M260" s="278">
        <f t="shared" si="30"/>
        <v>0</v>
      </c>
      <c r="N260" s="278">
        <f t="shared" si="30"/>
        <v>0</v>
      </c>
      <c r="O260" s="5" t="s">
        <v>238</v>
      </c>
    </row>
    <row r="261" spans="1:15" ht="14.4" x14ac:dyDescent="0.3">
      <c r="A261" s="339">
        <v>12</v>
      </c>
      <c r="B261" s="342">
        <v>12.3</v>
      </c>
      <c r="C261" s="314" t="s">
        <v>513</v>
      </c>
      <c r="D261" s="314" t="s">
        <v>505</v>
      </c>
      <c r="E261" s="342" t="s">
        <v>5</v>
      </c>
      <c r="F261" s="344"/>
      <c r="G261" s="344"/>
      <c r="H261" s="344"/>
      <c r="I261" s="357"/>
      <c r="K261" s="18" t="str">
        <f t="shared" si="29"/>
        <v>Prototipo 3 (2 pisos - cubierta liviana y placa)</v>
      </c>
      <c r="L261" s="278">
        <f t="shared" si="30"/>
        <v>0</v>
      </c>
      <c r="M261" s="278">
        <f t="shared" si="30"/>
        <v>0</v>
      </c>
      <c r="N261" s="278">
        <f t="shared" si="30"/>
        <v>0</v>
      </c>
      <c r="O261" s="5" t="s">
        <v>238</v>
      </c>
    </row>
    <row r="262" spans="1:15" ht="14.4" x14ac:dyDescent="0.3">
      <c r="A262" s="321">
        <v>13</v>
      </c>
      <c r="B262" s="321">
        <v>13</v>
      </c>
      <c r="C262" s="345" t="s">
        <v>506</v>
      </c>
      <c r="D262" s="320"/>
      <c r="E262" s="321"/>
      <c r="F262" s="321"/>
      <c r="G262" s="321"/>
      <c r="H262" s="321"/>
      <c r="I262" s="358" t="s">
        <v>10</v>
      </c>
      <c r="K262" s="243" t="str">
        <f t="shared" si="29"/>
        <v>Huella de carbono en etapas de producto y construcción por prototipo de vivienda informal</v>
      </c>
      <c r="L262" s="265"/>
      <c r="M262" s="265"/>
      <c r="N262" s="265"/>
      <c r="O262" s="5"/>
    </row>
    <row r="263" spans="1:15" ht="14.4" x14ac:dyDescent="0.3">
      <c r="A263" s="339">
        <v>13</v>
      </c>
      <c r="B263" s="342">
        <v>13.1</v>
      </c>
      <c r="C263" s="314" t="str">
        <f>C259</f>
        <v>Prototipo 1 (1 piso - cubierta liviana)</v>
      </c>
      <c r="D263" s="314"/>
      <c r="E263" s="342"/>
      <c r="F263" s="342"/>
      <c r="G263" s="342"/>
      <c r="H263" s="342"/>
      <c r="I263" s="358"/>
      <c r="K263" s="74" t="str">
        <f t="shared" si="29"/>
        <v>Prototipo 1 (1 piso - cubierta liviana)</v>
      </c>
      <c r="L263" s="265"/>
      <c r="M263" s="265"/>
      <c r="N263" s="265"/>
      <c r="O263" s="5"/>
    </row>
    <row r="264" spans="1:15" ht="14.4" x14ac:dyDescent="0.3">
      <c r="A264" s="339">
        <v>13</v>
      </c>
      <c r="B264" s="342" t="s">
        <v>526</v>
      </c>
      <c r="C264" s="314" t="s">
        <v>507</v>
      </c>
      <c r="D264" s="314" t="s">
        <v>505</v>
      </c>
      <c r="E264" s="342" t="s">
        <v>510</v>
      </c>
      <c r="F264" s="346"/>
      <c r="G264" s="346"/>
      <c r="H264" s="346"/>
      <c r="I264" s="358"/>
      <c r="K264" s="18" t="str">
        <f t="shared" si="29"/>
        <v>Etapa de producto (A1 - A3)</v>
      </c>
      <c r="L264" s="265">
        <f t="shared" ref="L264:N266" si="31">F264*L$259</f>
        <v>0</v>
      </c>
      <c r="M264" s="265">
        <f t="shared" si="31"/>
        <v>0</v>
      </c>
      <c r="N264" s="265">
        <f t="shared" si="31"/>
        <v>0</v>
      </c>
      <c r="O264" s="5" t="s">
        <v>476</v>
      </c>
    </row>
    <row r="265" spans="1:15" ht="14.4" x14ac:dyDescent="0.3">
      <c r="A265" s="339">
        <v>13</v>
      </c>
      <c r="B265" s="342" t="s">
        <v>527</v>
      </c>
      <c r="C265" s="314" t="s">
        <v>508</v>
      </c>
      <c r="D265" s="314" t="s">
        <v>505</v>
      </c>
      <c r="E265" s="342" t="s">
        <v>510</v>
      </c>
      <c r="F265" s="346"/>
      <c r="G265" s="346"/>
      <c r="H265" s="346"/>
      <c r="I265" s="358"/>
      <c r="K265" s="18" t="str">
        <f t="shared" si="29"/>
        <v>Transporte en proceso de construcción (A4)</v>
      </c>
      <c r="L265" s="265">
        <f t="shared" si="31"/>
        <v>0</v>
      </c>
      <c r="M265" s="265">
        <f t="shared" si="31"/>
        <v>0</v>
      </c>
      <c r="N265" s="265">
        <f t="shared" si="31"/>
        <v>0</v>
      </c>
      <c r="O265" s="5" t="s">
        <v>476</v>
      </c>
    </row>
    <row r="266" spans="1:15" ht="14.4" x14ac:dyDescent="0.3">
      <c r="A266" s="339">
        <v>13</v>
      </c>
      <c r="B266" s="342" t="s">
        <v>529</v>
      </c>
      <c r="C266" s="314" t="s">
        <v>509</v>
      </c>
      <c r="D266" s="314" t="s">
        <v>505</v>
      </c>
      <c r="E266" s="342" t="s">
        <v>510</v>
      </c>
      <c r="F266" s="346"/>
      <c r="G266" s="346"/>
      <c r="H266" s="346"/>
      <c r="I266" s="358"/>
      <c r="K266" s="18" t="str">
        <f t="shared" si="29"/>
        <v>Consumo de energía en proceso de construcción (A5)</v>
      </c>
      <c r="L266" s="265">
        <f t="shared" si="31"/>
        <v>0</v>
      </c>
      <c r="M266" s="265">
        <f t="shared" si="31"/>
        <v>0</v>
      </c>
      <c r="N266" s="265">
        <f t="shared" si="31"/>
        <v>0</v>
      </c>
      <c r="O266" s="5" t="s">
        <v>476</v>
      </c>
    </row>
    <row r="267" spans="1:15" ht="14.4" x14ac:dyDescent="0.3">
      <c r="A267" s="339">
        <v>13</v>
      </c>
      <c r="B267" s="342">
        <v>13.2</v>
      </c>
      <c r="C267" s="314" t="str">
        <f>C260</f>
        <v>Prototipo 2 (1 piso - placa concreto)</v>
      </c>
      <c r="D267" s="314"/>
      <c r="E267" s="342"/>
      <c r="F267" s="346"/>
      <c r="G267" s="346"/>
      <c r="H267" s="342"/>
      <c r="I267" s="358"/>
      <c r="K267" s="74" t="str">
        <f t="shared" si="29"/>
        <v>Prototipo 2 (1 piso - placa concreto)</v>
      </c>
      <c r="L267" s="265"/>
      <c r="M267" s="265"/>
      <c r="N267" s="265"/>
      <c r="O267" s="5"/>
    </row>
    <row r="268" spans="1:15" ht="14.4" x14ac:dyDescent="0.3">
      <c r="A268" s="339">
        <v>13</v>
      </c>
      <c r="B268" s="342" t="s">
        <v>530</v>
      </c>
      <c r="C268" s="314" t="s">
        <v>507</v>
      </c>
      <c r="D268" s="314" t="s">
        <v>505</v>
      </c>
      <c r="E268" s="342" t="s">
        <v>510</v>
      </c>
      <c r="F268" s="346"/>
      <c r="G268" s="346"/>
      <c r="H268" s="346"/>
      <c r="I268" s="358"/>
      <c r="K268" s="18" t="str">
        <f t="shared" si="29"/>
        <v>Etapa de producto (A1 - A3)</v>
      </c>
      <c r="L268" s="265">
        <f t="shared" ref="L268:N270" si="32">F268*L$260</f>
        <v>0</v>
      </c>
      <c r="M268" s="265">
        <f t="shared" si="32"/>
        <v>0</v>
      </c>
      <c r="N268" s="265">
        <f t="shared" si="32"/>
        <v>0</v>
      </c>
      <c r="O268" s="5" t="s">
        <v>476</v>
      </c>
    </row>
    <row r="269" spans="1:15" ht="14.4" x14ac:dyDescent="0.3">
      <c r="A269" s="339">
        <v>13</v>
      </c>
      <c r="B269" s="342" t="s">
        <v>528</v>
      </c>
      <c r="C269" s="314" t="s">
        <v>508</v>
      </c>
      <c r="D269" s="314" t="s">
        <v>505</v>
      </c>
      <c r="E269" s="342" t="s">
        <v>510</v>
      </c>
      <c r="F269" s="346"/>
      <c r="G269" s="346"/>
      <c r="H269" s="346"/>
      <c r="I269" s="358"/>
      <c r="K269" s="18" t="str">
        <f t="shared" si="29"/>
        <v>Transporte en proceso de construcción (A4)</v>
      </c>
      <c r="L269" s="265">
        <f t="shared" si="32"/>
        <v>0</v>
      </c>
      <c r="M269" s="265">
        <f t="shared" si="32"/>
        <v>0</v>
      </c>
      <c r="N269" s="265">
        <f t="shared" si="32"/>
        <v>0</v>
      </c>
      <c r="O269" s="5" t="s">
        <v>476</v>
      </c>
    </row>
    <row r="270" spans="1:15" ht="14.4" x14ac:dyDescent="0.3">
      <c r="A270" s="339">
        <v>13</v>
      </c>
      <c r="B270" s="342" t="s">
        <v>532</v>
      </c>
      <c r="C270" s="314" t="s">
        <v>509</v>
      </c>
      <c r="D270" s="314" t="s">
        <v>505</v>
      </c>
      <c r="E270" s="342" t="s">
        <v>510</v>
      </c>
      <c r="F270" s="346"/>
      <c r="G270" s="346"/>
      <c r="H270" s="346"/>
      <c r="I270" s="358"/>
      <c r="K270" s="18" t="str">
        <f t="shared" si="29"/>
        <v>Consumo de energía en proceso de construcción (A5)</v>
      </c>
      <c r="L270" s="265">
        <f t="shared" si="32"/>
        <v>0</v>
      </c>
      <c r="M270" s="265">
        <f t="shared" si="32"/>
        <v>0</v>
      </c>
      <c r="N270" s="265">
        <f t="shared" si="32"/>
        <v>0</v>
      </c>
      <c r="O270" s="5" t="s">
        <v>476</v>
      </c>
    </row>
    <row r="271" spans="1:15" ht="14.4" x14ac:dyDescent="0.3">
      <c r="A271" s="339">
        <v>13</v>
      </c>
      <c r="B271" s="342">
        <v>13.3</v>
      </c>
      <c r="C271" s="314" t="str">
        <f>C261</f>
        <v>Prototipo 3 (2 pisos - cubierta liviana y placa)</v>
      </c>
      <c r="D271" s="314"/>
      <c r="E271" s="342"/>
      <c r="F271" s="346"/>
      <c r="G271" s="346"/>
      <c r="H271" s="342"/>
      <c r="I271" s="358"/>
      <c r="K271" s="74" t="str">
        <f t="shared" si="29"/>
        <v>Prototipo 3 (2 pisos - cubierta liviana y placa)</v>
      </c>
      <c r="L271" s="265"/>
      <c r="M271" s="265"/>
      <c r="N271" s="265"/>
      <c r="O271" s="5"/>
    </row>
    <row r="272" spans="1:15" ht="14.4" x14ac:dyDescent="0.3">
      <c r="A272" s="339">
        <v>13</v>
      </c>
      <c r="B272" s="342" t="s">
        <v>533</v>
      </c>
      <c r="C272" s="314" t="s">
        <v>507</v>
      </c>
      <c r="D272" s="314" t="s">
        <v>505</v>
      </c>
      <c r="E272" s="342" t="s">
        <v>510</v>
      </c>
      <c r="F272" s="346"/>
      <c r="G272" s="346"/>
      <c r="H272" s="346"/>
      <c r="I272" s="358"/>
      <c r="K272" s="18" t="str">
        <f t="shared" si="29"/>
        <v>Etapa de producto (A1 - A3)</v>
      </c>
      <c r="L272" s="265">
        <f t="shared" ref="L272:N274" si="33">F272*L$261</f>
        <v>0</v>
      </c>
      <c r="M272" s="265">
        <f t="shared" si="33"/>
        <v>0</v>
      </c>
      <c r="N272" s="265">
        <f t="shared" si="33"/>
        <v>0</v>
      </c>
      <c r="O272" s="5" t="s">
        <v>476</v>
      </c>
    </row>
    <row r="273" spans="1:15" ht="14.4" x14ac:dyDescent="0.3">
      <c r="A273" s="339">
        <v>13</v>
      </c>
      <c r="B273" s="342" t="s">
        <v>534</v>
      </c>
      <c r="C273" s="314" t="s">
        <v>508</v>
      </c>
      <c r="D273" s="314" t="s">
        <v>505</v>
      </c>
      <c r="E273" s="342" t="s">
        <v>510</v>
      </c>
      <c r="F273" s="346"/>
      <c r="G273" s="346"/>
      <c r="H273" s="346"/>
      <c r="I273" s="358"/>
      <c r="K273" s="18" t="str">
        <f t="shared" si="29"/>
        <v>Transporte en proceso de construcción (A4)</v>
      </c>
      <c r="L273" s="265">
        <f t="shared" si="33"/>
        <v>0</v>
      </c>
      <c r="M273" s="265">
        <f t="shared" si="33"/>
        <v>0</v>
      </c>
      <c r="N273" s="265">
        <f t="shared" si="33"/>
        <v>0</v>
      </c>
      <c r="O273" s="5" t="s">
        <v>476</v>
      </c>
    </row>
    <row r="274" spans="1:15" ht="14.4" x14ac:dyDescent="0.3">
      <c r="A274" s="339">
        <v>13</v>
      </c>
      <c r="B274" s="342" t="s">
        <v>531</v>
      </c>
      <c r="C274" s="314" t="s">
        <v>509</v>
      </c>
      <c r="D274" s="314" t="s">
        <v>505</v>
      </c>
      <c r="E274" s="342" t="s">
        <v>510</v>
      </c>
      <c r="F274" s="346"/>
      <c r="G274" s="346"/>
      <c r="H274" s="346"/>
      <c r="I274" s="358"/>
      <c r="K274" s="18" t="str">
        <f t="shared" si="29"/>
        <v>Consumo de energía en proceso de construcción (A5)</v>
      </c>
      <c r="L274" s="265">
        <f t="shared" si="33"/>
        <v>0</v>
      </c>
      <c r="M274" s="265">
        <f t="shared" si="33"/>
        <v>0</v>
      </c>
      <c r="N274" s="265">
        <f t="shared" si="33"/>
        <v>0</v>
      </c>
      <c r="O274" s="5" t="s">
        <v>476</v>
      </c>
    </row>
    <row r="275" spans="1:15" x14ac:dyDescent="0.3">
      <c r="K275" s="212" t="s">
        <v>437</v>
      </c>
      <c r="L275" s="265"/>
      <c r="M275" s="265"/>
      <c r="N275" s="265"/>
      <c r="O275" s="5"/>
    </row>
    <row r="276" spans="1:15" x14ac:dyDescent="0.3">
      <c r="K276" s="5" t="str">
        <f>K263</f>
        <v>Prototipo 1 (1 piso - cubierta liviana)</v>
      </c>
      <c r="L276" s="265">
        <f>SUM(L264:L266)</f>
        <v>0</v>
      </c>
      <c r="M276" s="265">
        <f>SUM(M264:M266)</f>
        <v>0</v>
      </c>
      <c r="N276" s="265">
        <f>SUM(N264:N266)</f>
        <v>0</v>
      </c>
      <c r="O276" s="5" t="s">
        <v>384</v>
      </c>
    </row>
    <row r="277" spans="1:15" x14ac:dyDescent="0.3">
      <c r="K277" s="5" t="str">
        <f>K267</f>
        <v>Prototipo 2 (1 piso - placa concreto)</v>
      </c>
      <c r="L277" s="265">
        <f>SUM(L268:L270)</f>
        <v>0</v>
      </c>
      <c r="M277" s="265">
        <f>SUM(M268:M270)</f>
        <v>0</v>
      </c>
      <c r="N277" s="265">
        <f>SUM(N268:N270)</f>
        <v>0</v>
      </c>
      <c r="O277" s="5" t="s">
        <v>384</v>
      </c>
    </row>
    <row r="278" spans="1:15" x14ac:dyDescent="0.3">
      <c r="K278" s="5" t="str">
        <f>K271</f>
        <v>Prototipo 3 (2 pisos - cubierta liviana y placa)</v>
      </c>
      <c r="L278" s="265">
        <f>SUM(L272:L274)</f>
        <v>0</v>
      </c>
      <c r="M278" s="265">
        <f>SUM(M272:M274)</f>
        <v>0</v>
      </c>
      <c r="N278" s="265">
        <f>SUM(N272:N274)</f>
        <v>0</v>
      </c>
      <c r="O278" s="5" t="s">
        <v>384</v>
      </c>
    </row>
    <row r="279" spans="1:15" ht="14.4" x14ac:dyDescent="0.3">
      <c r="K279" s="242" t="s">
        <v>520</v>
      </c>
      <c r="L279" s="239">
        <f>SUM(L276:L278)/1000000</f>
        <v>0</v>
      </c>
      <c r="M279" s="239">
        <f>SUM(M276:M278)/1000000</f>
        <v>0</v>
      </c>
      <c r="N279" s="239">
        <f>SUM(N276:N278)/1000000</f>
        <v>0</v>
      </c>
      <c r="O279" s="238"/>
    </row>
    <row r="280" spans="1:15" ht="14.4" x14ac:dyDescent="0.3">
      <c r="L280"/>
      <c r="M280"/>
      <c r="N280"/>
    </row>
    <row r="281" spans="1:15" ht="14.4" x14ac:dyDescent="0.3">
      <c r="L281"/>
      <c r="M281"/>
      <c r="N281"/>
    </row>
    <row r="283" spans="1:15" x14ac:dyDescent="0.3">
      <c r="A283" s="75" t="s">
        <v>456</v>
      </c>
      <c r="B283" s="75" t="s">
        <v>457</v>
      </c>
      <c r="C283" s="75" t="s">
        <v>458</v>
      </c>
      <c r="D283" s="2" t="s">
        <v>221</v>
      </c>
      <c r="E283" s="2" t="s">
        <v>374</v>
      </c>
      <c r="F283" s="2" t="s">
        <v>65</v>
      </c>
      <c r="G283" s="2" t="s">
        <v>66</v>
      </c>
      <c r="H283" s="2" t="s">
        <v>67</v>
      </c>
      <c r="I283" s="2" t="s">
        <v>1</v>
      </c>
      <c r="K283" s="2" t="s">
        <v>436</v>
      </c>
      <c r="L283" s="2" t="s">
        <v>65</v>
      </c>
      <c r="M283" s="2" t="s">
        <v>66</v>
      </c>
      <c r="N283" s="2" t="s">
        <v>67</v>
      </c>
      <c r="O283" s="2" t="s">
        <v>374</v>
      </c>
    </row>
    <row r="284" spans="1:15" x14ac:dyDescent="0.3">
      <c r="A284" s="234" t="s">
        <v>521</v>
      </c>
      <c r="B284" s="234" t="s">
        <v>521</v>
      </c>
      <c r="C284" s="73" t="s">
        <v>522</v>
      </c>
      <c r="D284" s="5"/>
      <c r="E284" s="144"/>
      <c r="F284" s="144"/>
      <c r="G284" s="144"/>
      <c r="H284" s="144"/>
      <c r="I284" s="354" t="s">
        <v>10</v>
      </c>
      <c r="K284" s="73" t="str">
        <f>C284</f>
        <v>Huella de carbono por uso y fin de vida de viviendas informales</v>
      </c>
      <c r="L284" s="265"/>
      <c r="M284" s="265"/>
      <c r="N284" s="265"/>
      <c r="O284" s="5"/>
    </row>
    <row r="285" spans="1:15" x14ac:dyDescent="0.3">
      <c r="A285" s="234" t="s">
        <v>521</v>
      </c>
      <c r="B285" s="144" t="s">
        <v>523</v>
      </c>
      <c r="C285" s="5" t="str">
        <f>C259</f>
        <v>Prototipo 1 (1 piso - cubierta liviana)</v>
      </c>
      <c r="D285" s="5" t="s">
        <v>505</v>
      </c>
      <c r="E285" s="144" t="s">
        <v>510</v>
      </c>
      <c r="F285" s="235">
        <v>0.98819146751522102</v>
      </c>
      <c r="G285" s="235">
        <v>0.98819146751522102</v>
      </c>
      <c r="H285" s="235">
        <v>0.98819146751522102</v>
      </c>
      <c r="I285" s="352"/>
      <c r="K285" s="5" t="str">
        <f>C285</f>
        <v>Prototipo 1 (1 piso - cubierta liviana)</v>
      </c>
      <c r="L285" s="265">
        <f t="shared" ref="L285:N287" si="34">F285*L$25</f>
        <v>0</v>
      </c>
      <c r="M285" s="265">
        <f t="shared" si="34"/>
        <v>0</v>
      </c>
      <c r="N285" s="265">
        <f t="shared" si="34"/>
        <v>0</v>
      </c>
      <c r="O285" s="5" t="s">
        <v>476</v>
      </c>
    </row>
    <row r="286" spans="1:15" x14ac:dyDescent="0.3">
      <c r="A286" s="234" t="s">
        <v>521</v>
      </c>
      <c r="B286" s="144" t="s">
        <v>524</v>
      </c>
      <c r="C286" s="5" t="str">
        <f>C260</f>
        <v>Prototipo 2 (1 piso - placa concreto)</v>
      </c>
      <c r="D286" s="5" t="s">
        <v>505</v>
      </c>
      <c r="E286" s="144" t="s">
        <v>510</v>
      </c>
      <c r="F286" s="235">
        <v>1.2489121473012461</v>
      </c>
      <c r="G286" s="235">
        <v>1.2489121473012461</v>
      </c>
      <c r="H286" s="235">
        <v>1.2489121473012461</v>
      </c>
      <c r="I286" s="352"/>
      <c r="K286" s="5" t="str">
        <f>C286</f>
        <v>Prototipo 2 (1 piso - placa concreto)</v>
      </c>
      <c r="L286" s="265">
        <f t="shared" si="34"/>
        <v>0</v>
      </c>
      <c r="M286" s="265">
        <f t="shared" si="34"/>
        <v>0</v>
      </c>
      <c r="N286" s="265">
        <f t="shared" si="34"/>
        <v>0</v>
      </c>
      <c r="O286" s="5" t="s">
        <v>476</v>
      </c>
    </row>
    <row r="287" spans="1:15" x14ac:dyDescent="0.3">
      <c r="A287" s="234" t="s">
        <v>521</v>
      </c>
      <c r="B287" s="144" t="s">
        <v>525</v>
      </c>
      <c r="C287" s="5" t="str">
        <f>C261</f>
        <v>Prototipo 3 (2 pisos - cubierta liviana y placa)</v>
      </c>
      <c r="D287" s="5" t="s">
        <v>505</v>
      </c>
      <c r="E287" s="144" t="s">
        <v>510</v>
      </c>
      <c r="F287" s="235">
        <v>1.1674187467992378</v>
      </c>
      <c r="G287" s="235">
        <v>1.1674187467992378</v>
      </c>
      <c r="H287" s="235">
        <v>1.1674187467992378</v>
      </c>
      <c r="I287" s="353"/>
      <c r="K287" s="5" t="str">
        <f>C287</f>
        <v>Prototipo 3 (2 pisos - cubierta liviana y placa)</v>
      </c>
      <c r="L287" s="265">
        <f t="shared" si="34"/>
        <v>0</v>
      </c>
      <c r="M287" s="265">
        <f t="shared" si="34"/>
        <v>0</v>
      </c>
      <c r="N287" s="265">
        <f t="shared" si="34"/>
        <v>0</v>
      </c>
      <c r="O287" s="5" t="s">
        <v>476</v>
      </c>
    </row>
    <row r="288" spans="1:15" ht="14.4" x14ac:dyDescent="0.3">
      <c r="K288" s="242" t="s">
        <v>522</v>
      </c>
      <c r="L288" s="239">
        <f>SUM(L285:L287)/1000000</f>
        <v>0</v>
      </c>
      <c r="M288" s="239">
        <f>SUM(M285:M287)/1000000</f>
        <v>0</v>
      </c>
      <c r="N288" s="239">
        <f>SUM(N285:N287)/1000000</f>
        <v>0</v>
      </c>
      <c r="O288" s="238" t="s">
        <v>384</v>
      </c>
    </row>
    <row r="290" spans="1:1" x14ac:dyDescent="0.3">
      <c r="A290" s="250" t="s">
        <v>577</v>
      </c>
    </row>
    <row r="291" spans="1:1" x14ac:dyDescent="0.3">
      <c r="A291" s="282" t="s">
        <v>578</v>
      </c>
    </row>
    <row r="297" spans="1:1" x14ac:dyDescent="0.3">
      <c r="A297" s="250"/>
    </row>
    <row r="298" spans="1:1" x14ac:dyDescent="0.3">
      <c r="A298" s="282"/>
    </row>
  </sheetData>
  <mergeCells count="19">
    <mergeCell ref="I284:I287"/>
    <mergeCell ref="I201:I209"/>
    <mergeCell ref="I221:I229"/>
    <mergeCell ref="I230:I235"/>
    <mergeCell ref="I251:I252"/>
    <mergeCell ref="I258:I261"/>
    <mergeCell ref="I262:I274"/>
    <mergeCell ref="I165:I189"/>
    <mergeCell ref="L4:O4"/>
    <mergeCell ref="I23:I25"/>
    <mergeCell ref="I26:I30"/>
    <mergeCell ref="I31:I51"/>
    <mergeCell ref="I52:I61"/>
    <mergeCell ref="I62:I78"/>
    <mergeCell ref="I92:I96"/>
    <mergeCell ref="I103:I109"/>
    <mergeCell ref="I110:I128"/>
    <mergeCell ref="I140:I146"/>
    <mergeCell ref="I156:I164"/>
  </mergeCells>
  <conditionalFormatting sqref="L6:N6 L10:N10">
    <cfRule type="dataBar" priority="2">
      <dataBar>
        <cfvo type="min"/>
        <cfvo type="max"/>
        <color rgb="FFD6007B"/>
      </dataBar>
      <extLst>
        <ext xmlns:x14="http://schemas.microsoft.com/office/spreadsheetml/2009/9/main" uri="{B025F937-C7B1-47D3-B67F-A62EFF666E3E}">
          <x14:id>{38E37D33-5966-4734-9997-E469E477D7A3}</x14:id>
        </ext>
      </extLst>
    </cfRule>
  </conditionalFormatting>
  <conditionalFormatting sqref="L13:N13">
    <cfRule type="dataBar" priority="1">
      <dataBar>
        <cfvo type="min"/>
        <cfvo type="max"/>
        <color rgb="FFD6007B"/>
      </dataBar>
      <extLst>
        <ext xmlns:x14="http://schemas.microsoft.com/office/spreadsheetml/2009/9/main" uri="{B025F937-C7B1-47D3-B67F-A62EFF666E3E}">
          <x14:id>{54CB83C6-57EE-4B53-8B66-6BA09CA58900}</x14:id>
        </ext>
      </extLst>
    </cfRule>
  </conditionalFormatting>
  <conditionalFormatting sqref="L15:N15 L17:N17 L7:N9 L11:N12">
    <cfRule type="dataBar" priority="3">
      <dataBar>
        <cfvo type="min"/>
        <cfvo type="max"/>
        <color rgb="FF638EC6"/>
      </dataBar>
      <extLst>
        <ext xmlns:x14="http://schemas.microsoft.com/office/spreadsheetml/2009/9/main" uri="{B025F937-C7B1-47D3-B67F-A62EFF666E3E}">
          <x14:id>{6897D27F-8AD9-40CF-A452-420009CACB8B}</x14:id>
        </ext>
      </extLst>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dataBar" id="{38E37D33-5966-4734-9997-E469E477D7A3}">
            <x14:dataBar minLength="0" maxLength="100" border="1" negativeBarBorderColorSameAsPositive="0">
              <x14:cfvo type="autoMin"/>
              <x14:cfvo type="autoMax"/>
              <x14:borderColor rgb="FFD6007B"/>
              <x14:negativeFillColor rgb="FFFF0000"/>
              <x14:negativeBorderColor rgb="FFFF0000"/>
              <x14:axisColor rgb="FF000000"/>
            </x14:dataBar>
          </x14:cfRule>
          <xm:sqref>L6:N6 L10:N10</xm:sqref>
        </x14:conditionalFormatting>
        <x14:conditionalFormatting xmlns:xm="http://schemas.microsoft.com/office/excel/2006/main">
          <x14:cfRule type="dataBar" id="{54CB83C6-57EE-4B53-8B66-6BA09CA58900}">
            <x14:dataBar minLength="0" maxLength="100" border="1" negativeBarBorderColorSameAsPositive="0">
              <x14:cfvo type="autoMin"/>
              <x14:cfvo type="autoMax"/>
              <x14:borderColor rgb="FFD6007B"/>
              <x14:negativeFillColor rgb="FFFF0000"/>
              <x14:negativeBorderColor rgb="FFFF0000"/>
              <x14:axisColor rgb="FF000000"/>
            </x14:dataBar>
          </x14:cfRule>
          <xm:sqref>L13:N13</xm:sqref>
        </x14:conditionalFormatting>
        <x14:conditionalFormatting xmlns:xm="http://schemas.microsoft.com/office/excel/2006/main">
          <x14:cfRule type="dataBar" id="{6897D27F-8AD9-40CF-A452-420009CACB8B}">
            <x14:dataBar minLength="0" maxLength="100" border="1" negativeBarBorderColorSameAsPositive="0">
              <x14:cfvo type="autoMin"/>
              <x14:cfvo type="autoMax"/>
              <x14:borderColor rgb="FF638EC6"/>
              <x14:negativeFillColor rgb="FFFF0000"/>
              <x14:negativeBorderColor rgb="FFFF0000"/>
              <x14:axisColor rgb="FF000000"/>
            </x14:dataBar>
          </x14:cfRule>
          <xm:sqref>L15:N15 L17:N17 L7:N9 L11:N12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535EB-1D10-4FB2-A007-A54B8CC1648C}">
  <dimension ref="A33:K60"/>
  <sheetViews>
    <sheetView showGridLines="0" topLeftCell="A31" zoomScale="70" zoomScaleNormal="70" workbookViewId="0">
      <selection activeCell="A57" sqref="A57:A58"/>
    </sheetView>
  </sheetViews>
  <sheetFormatPr baseColWidth="10" defaultRowHeight="14.4" x14ac:dyDescent="0.3"/>
  <cols>
    <col min="3" max="3" width="26.88671875" customWidth="1"/>
    <col min="4" max="4" width="20" bestFit="1" customWidth="1"/>
    <col min="5" max="5" width="27.5546875" customWidth="1"/>
    <col min="6" max="6" width="33.44140625" bestFit="1" customWidth="1"/>
    <col min="7" max="7" width="20.33203125" bestFit="1" customWidth="1"/>
    <col min="9" max="9" width="29.88671875" bestFit="1" customWidth="1"/>
    <col min="10" max="10" width="20.33203125" bestFit="1" customWidth="1"/>
    <col min="11" max="11" width="20.88671875" customWidth="1"/>
    <col min="12" max="12" width="32.33203125" customWidth="1"/>
    <col min="13" max="13" width="15.6640625" bestFit="1" customWidth="1"/>
    <col min="14" max="14" width="20.33203125" bestFit="1" customWidth="1"/>
  </cols>
  <sheetData>
    <row r="33" spans="3:11" x14ac:dyDescent="0.3">
      <c r="G33" s="360" t="s">
        <v>455</v>
      </c>
      <c r="H33" s="360"/>
      <c r="I33" s="360"/>
      <c r="J33" s="360"/>
    </row>
    <row r="34" spans="3:11" ht="43.2" x14ac:dyDescent="0.3">
      <c r="C34" s="202" t="s">
        <v>283</v>
      </c>
      <c r="D34" s="74" t="s">
        <v>275</v>
      </c>
      <c r="E34" s="202" t="s">
        <v>277</v>
      </c>
      <c r="F34" s="74" t="s">
        <v>276</v>
      </c>
      <c r="G34" s="227" t="s">
        <v>451</v>
      </c>
      <c r="H34" s="227" t="s">
        <v>452</v>
      </c>
      <c r="I34" s="227" t="s">
        <v>453</v>
      </c>
      <c r="J34" s="227" t="s">
        <v>454</v>
      </c>
      <c r="K34" s="202" t="s">
        <v>462</v>
      </c>
    </row>
    <row r="35" spans="3:11" x14ac:dyDescent="0.3">
      <c r="C35" s="18" t="s">
        <v>220</v>
      </c>
      <c r="D35" s="18" t="s">
        <v>251</v>
      </c>
      <c r="E35" s="229">
        <f>'Cuantías y huella mat CALI'!I40</f>
        <v>0.5161</v>
      </c>
      <c r="F35" s="4">
        <f>'Cuantías y huella mat CALI'!J40</f>
        <v>2275.1046923444451</v>
      </c>
      <c r="G35" s="228">
        <v>0.23851651544885161</v>
      </c>
      <c r="H35" s="228">
        <v>0.23436152145</v>
      </c>
      <c r="I35" s="228">
        <v>0.17326401980311326</v>
      </c>
      <c r="J35" s="222">
        <f t="shared" ref="J35:J40" si="0">SUM(G35:I35)</f>
        <v>0.6461420567019649</v>
      </c>
      <c r="K35" s="233">
        <f t="shared" ref="K35:K40" si="1">(J35*F35)/1000000</f>
        <v>1.470040825123731E-3</v>
      </c>
    </row>
    <row r="36" spans="3:11" x14ac:dyDescent="0.3">
      <c r="C36" s="18" t="s">
        <v>220</v>
      </c>
      <c r="D36" s="18" t="s">
        <v>252</v>
      </c>
      <c r="E36" s="229">
        <f>'Cuantías y huella mat CALI'!I41</f>
        <v>0.4839</v>
      </c>
      <c r="F36" s="4">
        <f>'Cuantías y huella mat CALI'!J41</f>
        <v>2133.1586138838925</v>
      </c>
      <c r="G36" s="228">
        <v>0.37102569069821362</v>
      </c>
      <c r="H36" s="228">
        <v>0.36456236669999997</v>
      </c>
      <c r="I36" s="228">
        <v>0.26952180858262065</v>
      </c>
      <c r="J36" s="222">
        <f t="shared" si="0"/>
        <v>1.0051098659808342</v>
      </c>
      <c r="K36" s="233">
        <f t="shared" si="1"/>
        <v>2.1440587685167011E-3</v>
      </c>
    </row>
    <row r="37" spans="3:11" x14ac:dyDescent="0.3">
      <c r="C37" s="18" t="s">
        <v>249</v>
      </c>
      <c r="D37" s="18" t="s">
        <v>251</v>
      </c>
      <c r="E37" s="229">
        <f>'Cuantías y huella mat CALI'!I42</f>
        <v>0.41880000000000001</v>
      </c>
      <c r="F37" s="4">
        <f>'Cuantías y huella mat CALI'!J42</f>
        <v>214.52415147949421</v>
      </c>
      <c r="G37" s="228">
        <v>0.23851651544885161</v>
      </c>
      <c r="H37" s="228">
        <v>0.23436152145</v>
      </c>
      <c r="I37" s="228">
        <v>0.17326401980311326</v>
      </c>
      <c r="J37" s="222">
        <f t="shared" si="0"/>
        <v>0.6461420567019649</v>
      </c>
      <c r="K37" s="233">
        <f t="shared" si="1"/>
        <v>1.3861307644920425E-4</v>
      </c>
    </row>
    <row r="38" spans="3:11" x14ac:dyDescent="0.3">
      <c r="C38" s="18" t="s">
        <v>249</v>
      </c>
      <c r="D38" s="18" t="s">
        <v>252</v>
      </c>
      <c r="E38" s="229">
        <f>'Cuantías y huella mat CALI'!I43</f>
        <v>0.58120000000000005</v>
      </c>
      <c r="F38" s="4">
        <f>'Cuantías y huella mat CALI'!J43</f>
        <v>297.7111672394509</v>
      </c>
      <c r="G38" s="228">
        <v>0.37102569069821362</v>
      </c>
      <c r="H38" s="228">
        <v>0.36456236669999997</v>
      </c>
      <c r="I38" s="228">
        <v>0.26952180858262065</v>
      </c>
      <c r="J38" s="222">
        <f t="shared" si="0"/>
        <v>1.0051098659808342</v>
      </c>
      <c r="K38" s="233">
        <f t="shared" si="1"/>
        <v>2.9923243140504225E-4</v>
      </c>
    </row>
    <row r="39" spans="3:11" x14ac:dyDescent="0.3">
      <c r="C39" s="18" t="s">
        <v>250</v>
      </c>
      <c r="D39" s="18" t="s">
        <v>251</v>
      </c>
      <c r="E39" s="229">
        <f>'Cuantías y huella mat CALI'!I44</f>
        <v>0.63009999999999999</v>
      </c>
      <c r="F39" s="4">
        <f>'Cuantías y huella mat CALI'!J44</f>
        <v>2078.9113171221193</v>
      </c>
      <c r="G39" s="228">
        <v>0.14420078402119585</v>
      </c>
      <c r="H39" s="228">
        <v>0.23436152145</v>
      </c>
      <c r="I39" s="228">
        <v>0.17442345871524403</v>
      </c>
      <c r="J39" s="222">
        <f t="shared" si="0"/>
        <v>0.55298576418643985</v>
      </c>
      <c r="K39" s="233">
        <f t="shared" si="1"/>
        <v>1.1496083633746135E-3</v>
      </c>
    </row>
    <row r="40" spans="3:11" x14ac:dyDescent="0.3">
      <c r="C40" s="18" t="s">
        <v>250</v>
      </c>
      <c r="D40" s="18" t="s">
        <v>252</v>
      </c>
      <c r="E40" s="229">
        <f>'Cuantías y huella mat CALI'!I45</f>
        <v>0.36990000000000001</v>
      </c>
      <c r="F40" s="4">
        <f>'Cuantías y huella mat CALI'!J45</f>
        <v>1220.4242123527567</v>
      </c>
      <c r="G40" s="228">
        <v>0.22431233069963802</v>
      </c>
      <c r="H40" s="228">
        <v>0.36456236669999997</v>
      </c>
      <c r="I40" s="228">
        <v>0.27132538022371294</v>
      </c>
      <c r="J40" s="222">
        <f t="shared" si="0"/>
        <v>0.86020007762335093</v>
      </c>
      <c r="K40" s="233">
        <f t="shared" si="1"/>
        <v>1.0498090021992582E-3</v>
      </c>
    </row>
    <row r="42" spans="3:11" x14ac:dyDescent="0.3">
      <c r="C42" s="1" t="s">
        <v>459</v>
      </c>
    </row>
    <row r="43" spans="3:11" x14ac:dyDescent="0.3">
      <c r="C43" t="s">
        <v>461</v>
      </c>
    </row>
    <row r="44" spans="3:11" ht="28.8" x14ac:dyDescent="0.3">
      <c r="C44" s="74" t="s">
        <v>208</v>
      </c>
      <c r="D44" s="74" t="s">
        <v>460</v>
      </c>
      <c r="E44" s="202" t="s">
        <v>463</v>
      </c>
      <c r="F44" s="202" t="s">
        <v>467</v>
      </c>
    </row>
    <row r="45" spans="3:11" x14ac:dyDescent="0.3">
      <c r="C45" s="18" t="s">
        <v>220</v>
      </c>
      <c r="D45" s="4">
        <f>SUM(F35:F36)</f>
        <v>4408.2633062283376</v>
      </c>
      <c r="E45" s="232">
        <f>SUM(K35:K36)</f>
        <v>3.6140995936404319E-3</v>
      </c>
      <c r="F45" s="230">
        <f>(E45/D45)*1000000</f>
        <v>0.81984657961200968</v>
      </c>
    </row>
    <row r="46" spans="3:11" x14ac:dyDescent="0.3">
      <c r="C46" s="18" t="s">
        <v>249</v>
      </c>
      <c r="D46" s="4">
        <f>SUM(F37:F38)</f>
        <v>512.23531871894511</v>
      </c>
      <c r="E46" s="232">
        <f>SUM(K37:K38)</f>
        <v>4.3784550785424647E-4</v>
      </c>
      <c r="F46" s="230">
        <f>(E46/D46)*1000000</f>
        <v>0.8547741474548437</v>
      </c>
    </row>
    <row r="47" spans="3:11" x14ac:dyDescent="0.3">
      <c r="C47" s="18" t="s">
        <v>250</v>
      </c>
      <c r="D47" s="4">
        <f>SUM(F39:F40)</f>
        <v>3299.3355294748762</v>
      </c>
      <c r="E47" s="232">
        <f>SUM(K39:K40)</f>
        <v>2.1994173655738719E-3</v>
      </c>
      <c r="F47" s="230">
        <f>(E47/D47)*1000000</f>
        <v>0.66662433872675331</v>
      </c>
    </row>
    <row r="49" spans="1:11" x14ac:dyDescent="0.3">
      <c r="G49" s="361" t="s">
        <v>500</v>
      </c>
      <c r="H49" s="361"/>
      <c r="I49" s="361"/>
      <c r="J49" s="361"/>
    </row>
    <row r="50" spans="1:11" ht="43.2" x14ac:dyDescent="0.3">
      <c r="E50" s="74" t="s">
        <v>499</v>
      </c>
      <c r="F50" s="202" t="s">
        <v>501</v>
      </c>
      <c r="G50" s="227" t="s">
        <v>451</v>
      </c>
      <c r="H50" s="227" t="s">
        <v>452</v>
      </c>
      <c r="I50" s="227" t="s">
        <v>453</v>
      </c>
      <c r="J50" s="227" t="s">
        <v>454</v>
      </c>
      <c r="K50" s="202" t="s">
        <v>462</v>
      </c>
    </row>
    <row r="51" spans="1:11" x14ac:dyDescent="0.3">
      <c r="E51" s="18" t="s">
        <v>220</v>
      </c>
      <c r="F51" s="241">
        <f>'FM año base NAL 2020'!H221</f>
        <v>329945.70501910697</v>
      </c>
      <c r="G51" s="222">
        <v>31.893190627345415</v>
      </c>
      <c r="H51" s="222">
        <v>5.2080338099999999</v>
      </c>
      <c r="I51" s="222">
        <v>3.8605609567602164</v>
      </c>
      <c r="J51" s="222">
        <f>SUM(G51:I51)</f>
        <v>40.961785394105632</v>
      </c>
      <c r="K51" s="232">
        <f>F51*J51/1000000000</f>
        <v>1.3515165160699541E-2</v>
      </c>
    </row>
    <row r="57" spans="1:11" x14ac:dyDescent="0.3">
      <c r="A57" s="250" t="s">
        <v>577</v>
      </c>
    </row>
    <row r="58" spans="1:11" x14ac:dyDescent="0.3">
      <c r="A58" s="282" t="s">
        <v>578</v>
      </c>
    </row>
    <row r="59" spans="1:11" x14ac:dyDescent="0.3">
      <c r="A59" s="125"/>
    </row>
    <row r="60" spans="1:11" x14ac:dyDescent="0.3">
      <c r="A60" s="125"/>
    </row>
  </sheetData>
  <mergeCells count="2">
    <mergeCell ref="G33:J33"/>
    <mergeCell ref="G49:J49"/>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4BDBD-9E3C-4A3A-AE57-D61759E94D5F}">
  <dimension ref="A33:K58"/>
  <sheetViews>
    <sheetView showGridLines="0" zoomScale="55" zoomScaleNormal="55" workbookViewId="0">
      <selection activeCell="L90" sqref="L90"/>
    </sheetView>
  </sheetViews>
  <sheetFormatPr baseColWidth="10" defaultRowHeight="14.4" x14ac:dyDescent="0.3"/>
  <cols>
    <col min="3" max="3" width="26.88671875" customWidth="1"/>
    <col min="4" max="4" width="20" bestFit="1" customWidth="1"/>
    <col min="5" max="5" width="27.5546875" customWidth="1"/>
    <col min="6" max="6" width="33.44140625" bestFit="1" customWidth="1"/>
    <col min="7" max="7" width="20.33203125" bestFit="1" customWidth="1"/>
    <col min="9" max="9" width="29.88671875" bestFit="1" customWidth="1"/>
    <col min="10" max="10" width="20.33203125" bestFit="1" customWidth="1"/>
    <col min="11" max="11" width="20.88671875" customWidth="1"/>
    <col min="12" max="12" width="32.33203125" customWidth="1"/>
    <col min="13" max="13" width="15.6640625" bestFit="1" customWidth="1"/>
    <col min="14" max="14" width="20.33203125" bestFit="1" customWidth="1"/>
  </cols>
  <sheetData>
    <row r="33" spans="3:11" x14ac:dyDescent="0.3">
      <c r="G33" s="360" t="s">
        <v>455</v>
      </c>
      <c r="H33" s="360"/>
      <c r="I33" s="360"/>
      <c r="J33" s="360"/>
    </row>
    <row r="34" spans="3:11" ht="43.2" x14ac:dyDescent="0.3">
      <c r="C34" s="202" t="s">
        <v>283</v>
      </c>
      <c r="D34" s="74" t="s">
        <v>275</v>
      </c>
      <c r="E34" s="202" t="s">
        <v>277</v>
      </c>
      <c r="F34" s="74" t="s">
        <v>276</v>
      </c>
      <c r="G34" s="227" t="s">
        <v>451</v>
      </c>
      <c r="H34" s="227" t="s">
        <v>452</v>
      </c>
      <c r="I34" s="227" t="s">
        <v>453</v>
      </c>
      <c r="J34" s="227" t="s">
        <v>454</v>
      </c>
      <c r="K34" s="202" t="s">
        <v>462</v>
      </c>
    </row>
    <row r="35" spans="3:11" x14ac:dyDescent="0.3">
      <c r="C35" s="18" t="s">
        <v>220</v>
      </c>
      <c r="D35" s="18" t="s">
        <v>251</v>
      </c>
      <c r="E35" s="229">
        <f>'Cuantías y huella mat BOG'!I40</f>
        <v>0.1804</v>
      </c>
      <c r="F35" s="4">
        <f>'Cuantías y huella mat BOG'!J40</f>
        <v>9176.5510378138224</v>
      </c>
      <c r="G35" s="228">
        <v>0.23851651544885161</v>
      </c>
      <c r="H35" s="228">
        <v>0.23436152145</v>
      </c>
      <c r="I35" s="228">
        <v>0.17326401980311326</v>
      </c>
      <c r="J35" s="222">
        <f t="shared" ref="J35:J40" si="0">SUM(G35:I35)</f>
        <v>0.6461420567019649</v>
      </c>
      <c r="K35" s="230">
        <f t="shared" ref="K35:K40" si="1">(J35*F35)/1000000</f>
        <v>5.9293555610035733E-3</v>
      </c>
    </row>
    <row r="36" spans="3:11" x14ac:dyDescent="0.3">
      <c r="C36" s="18" t="s">
        <v>220</v>
      </c>
      <c r="D36" s="18" t="s">
        <v>252</v>
      </c>
      <c r="E36" s="229">
        <f>'Cuantías y huella mat BOG'!I41</f>
        <v>0.8196</v>
      </c>
      <c r="F36" s="4">
        <f>'Cuantías y huella mat BOG'!J41</f>
        <v>41691.248506608696</v>
      </c>
      <c r="G36" s="228">
        <v>0.37102569069821362</v>
      </c>
      <c r="H36" s="228">
        <v>0.36456236669999997</v>
      </c>
      <c r="I36" s="228">
        <v>0.26952180858262065</v>
      </c>
      <c r="J36" s="222">
        <f t="shared" si="0"/>
        <v>1.0051098659808342</v>
      </c>
      <c r="K36" s="230">
        <f t="shared" si="1"/>
        <v>4.1904285199051122E-2</v>
      </c>
    </row>
    <row r="37" spans="3:11" x14ac:dyDescent="0.3">
      <c r="C37" s="18" t="s">
        <v>249</v>
      </c>
      <c r="D37" s="18" t="s">
        <v>251</v>
      </c>
      <c r="E37" s="229">
        <f>'Cuantías y huella mat BOG'!I42</f>
        <v>0.97350000000000003</v>
      </c>
      <c r="F37" s="4">
        <f>'Cuantías y huella mat BOG'!J42</f>
        <v>5291.4960422725262</v>
      </c>
      <c r="G37" s="228">
        <v>0.23851651544885161</v>
      </c>
      <c r="H37" s="228">
        <v>0.23436152145</v>
      </c>
      <c r="I37" s="228">
        <v>0.17326401980311326</v>
      </c>
      <c r="J37" s="222">
        <f t="shared" si="0"/>
        <v>0.6461420567019649</v>
      </c>
      <c r="K37" s="230">
        <f t="shared" si="1"/>
        <v>3.4190581357842775E-3</v>
      </c>
    </row>
    <row r="38" spans="3:11" x14ac:dyDescent="0.3">
      <c r="C38" s="18" t="s">
        <v>249</v>
      </c>
      <c r="D38" s="18" t="s">
        <v>252</v>
      </c>
      <c r="E38" s="229">
        <f>'Cuantías y huella mat BOG'!I43</f>
        <v>2.6499999999999999E-2</v>
      </c>
      <c r="F38" s="4">
        <f>'Cuantías y huella mat BOG'!J43</f>
        <v>144.04175153592394</v>
      </c>
      <c r="G38" s="228">
        <v>0.37102569069821362</v>
      </c>
      <c r="H38" s="228">
        <v>0.36456236669999997</v>
      </c>
      <c r="I38" s="228">
        <v>0.26952180858262065</v>
      </c>
      <c r="J38" s="222">
        <f t="shared" si="0"/>
        <v>1.0051098659808342</v>
      </c>
      <c r="K38" s="230">
        <f t="shared" si="1"/>
        <v>1.4477778558191713E-4</v>
      </c>
    </row>
    <row r="39" spans="3:11" x14ac:dyDescent="0.3">
      <c r="C39" s="18" t="s">
        <v>250</v>
      </c>
      <c r="D39" s="18" t="s">
        <v>251</v>
      </c>
      <c r="E39" s="229">
        <f>'Cuantías y huella mat BOG'!I44</f>
        <v>0.46989999999999998</v>
      </c>
      <c r="F39" s="4">
        <f>'Cuantías y huella mat BOG'!J44</f>
        <v>19744.215928506779</v>
      </c>
      <c r="G39" s="228">
        <v>0.14420078402119585</v>
      </c>
      <c r="H39" s="228">
        <v>0.23436152145</v>
      </c>
      <c r="I39" s="228">
        <v>0.17442345871524403</v>
      </c>
      <c r="J39" s="222">
        <f t="shared" si="0"/>
        <v>0.55298576418643985</v>
      </c>
      <c r="K39" s="230">
        <f t="shared" si="1"/>
        <v>1.0918270333487398E-2</v>
      </c>
    </row>
    <row r="40" spans="3:11" x14ac:dyDescent="0.3">
      <c r="C40" s="18" t="s">
        <v>250</v>
      </c>
      <c r="D40" s="18" t="s">
        <v>252</v>
      </c>
      <c r="E40" s="229">
        <f>'Cuantías y huella mat BOG'!I45</f>
        <v>0.53010000000000002</v>
      </c>
      <c r="F40" s="4">
        <f>'Cuantías y huella mat BOG'!J45</f>
        <v>22273.694113005837</v>
      </c>
      <c r="G40" s="228">
        <v>0.22431233069963802</v>
      </c>
      <c r="H40" s="228">
        <v>0.36456236669999997</v>
      </c>
      <c r="I40" s="228">
        <v>0.27132538022371294</v>
      </c>
      <c r="J40" s="222">
        <f t="shared" si="0"/>
        <v>0.86020007762335093</v>
      </c>
      <c r="K40" s="230">
        <f t="shared" si="1"/>
        <v>1.9159833404966398E-2</v>
      </c>
    </row>
    <row r="42" spans="3:11" x14ac:dyDescent="0.3">
      <c r="C42" s="1" t="s">
        <v>459</v>
      </c>
    </row>
    <row r="43" spans="3:11" x14ac:dyDescent="0.3">
      <c r="C43" t="s">
        <v>461</v>
      </c>
    </row>
    <row r="44" spans="3:11" ht="28.8" x14ac:dyDescent="0.3">
      <c r="C44" s="74" t="s">
        <v>208</v>
      </c>
      <c r="D44" s="74" t="s">
        <v>460</v>
      </c>
      <c r="E44" s="202" t="s">
        <v>463</v>
      </c>
      <c r="F44" s="202" t="s">
        <v>467</v>
      </c>
    </row>
    <row r="45" spans="3:11" x14ac:dyDescent="0.3">
      <c r="C45" s="18" t="s">
        <v>220</v>
      </c>
      <c r="D45" s="4">
        <f>SUM(F35:F36)</f>
        <v>50867.799544422516</v>
      </c>
      <c r="E45" s="222">
        <f>SUM(K35:K36)</f>
        <v>4.7833640760054696E-2</v>
      </c>
      <c r="F45" s="230">
        <f>(E45/D45)*1000000</f>
        <v>0.94035207318692626</v>
      </c>
    </row>
    <row r="46" spans="3:11" x14ac:dyDescent="0.3">
      <c r="C46" s="18" t="s">
        <v>249</v>
      </c>
      <c r="D46" s="4">
        <f>SUM(F37:F38)</f>
        <v>5435.5377938084503</v>
      </c>
      <c r="E46" s="222">
        <f>SUM(K37:K38)</f>
        <v>3.5638359213661947E-3</v>
      </c>
      <c r="F46" s="230">
        <f>(E46/D46)*1000000</f>
        <v>0.65565470364785494</v>
      </c>
    </row>
    <row r="47" spans="3:11" x14ac:dyDescent="0.3">
      <c r="C47" s="18" t="s">
        <v>250</v>
      </c>
      <c r="D47" s="4">
        <f>SUM(F39:F40)</f>
        <v>42017.910041512616</v>
      </c>
      <c r="E47" s="222">
        <f>SUM(K39:K40)</f>
        <v>3.0078103738453797E-2</v>
      </c>
      <c r="F47" s="230">
        <f>(E47/D47)*1000000</f>
        <v>0.7158400717393465</v>
      </c>
    </row>
    <row r="49" spans="1:11" x14ac:dyDescent="0.3">
      <c r="G49" s="361" t="s">
        <v>500</v>
      </c>
      <c r="H49" s="361"/>
      <c r="I49" s="361"/>
      <c r="J49" s="361"/>
    </row>
    <row r="50" spans="1:11" ht="43.2" x14ac:dyDescent="0.3">
      <c r="E50" s="74" t="s">
        <v>499</v>
      </c>
      <c r="F50" s="202" t="s">
        <v>501</v>
      </c>
      <c r="G50" s="227" t="s">
        <v>451</v>
      </c>
      <c r="H50" s="227" t="s">
        <v>452</v>
      </c>
      <c r="I50" s="227" t="s">
        <v>453</v>
      </c>
      <c r="J50" s="227" t="s">
        <v>454</v>
      </c>
      <c r="K50" s="202" t="s">
        <v>462</v>
      </c>
    </row>
    <row r="51" spans="1:11" x14ac:dyDescent="0.3">
      <c r="E51" s="18" t="s">
        <v>220</v>
      </c>
      <c r="F51" s="241">
        <f>'FM año base NAL 2020'!G221</f>
        <v>780432.54872997</v>
      </c>
      <c r="G51" s="222">
        <v>31.893190627345415</v>
      </c>
      <c r="H51" s="222">
        <v>5.2080338099999999</v>
      </c>
      <c r="I51" s="222">
        <v>3.8605609567602164</v>
      </c>
      <c r="J51" s="222">
        <f>SUM(G51:I51)</f>
        <v>40.961785394105632</v>
      </c>
      <c r="K51" s="232">
        <f>F51*J51/1000000000</f>
        <v>3.1967910575651917E-2</v>
      </c>
    </row>
    <row r="57" spans="1:11" x14ac:dyDescent="0.3">
      <c r="A57" s="250" t="s">
        <v>577</v>
      </c>
    </row>
    <row r="58" spans="1:11" x14ac:dyDescent="0.3">
      <c r="A58" s="282" t="s">
        <v>578</v>
      </c>
    </row>
  </sheetData>
  <mergeCells count="2">
    <mergeCell ref="G33:J33"/>
    <mergeCell ref="G49:J49"/>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789D14-9F66-4411-9277-8757C3999C9E}">
  <dimension ref="A33:K57"/>
  <sheetViews>
    <sheetView showGridLines="0" zoomScale="80" zoomScaleNormal="80" workbookViewId="0">
      <selection activeCell="A56" sqref="A56:A57"/>
    </sheetView>
  </sheetViews>
  <sheetFormatPr baseColWidth="10" defaultRowHeight="14.4" x14ac:dyDescent="0.3"/>
  <cols>
    <col min="3" max="3" width="30.6640625" customWidth="1"/>
    <col min="4" max="4" width="26.88671875" bestFit="1" customWidth="1"/>
    <col min="5" max="5" width="27.5546875" customWidth="1"/>
    <col min="6" max="6" width="33.44140625" bestFit="1" customWidth="1"/>
    <col min="7" max="7" width="16.6640625" customWidth="1"/>
    <col min="8" max="8" width="15.88671875" customWidth="1"/>
    <col min="9" max="9" width="15.33203125" customWidth="1"/>
    <col min="10" max="10" width="20.33203125" bestFit="1" customWidth="1"/>
    <col min="11" max="11" width="20.88671875" customWidth="1"/>
    <col min="12" max="12" width="32.33203125" customWidth="1"/>
    <col min="13" max="13" width="15.6640625" bestFit="1" customWidth="1"/>
    <col min="14" max="14" width="20.33203125" bestFit="1" customWidth="1"/>
  </cols>
  <sheetData>
    <row r="33" spans="3:11" x14ac:dyDescent="0.3">
      <c r="G33" s="360" t="s">
        <v>455</v>
      </c>
      <c r="H33" s="360"/>
      <c r="I33" s="360"/>
      <c r="J33" s="360"/>
    </row>
    <row r="34" spans="3:11" ht="43.2" x14ac:dyDescent="0.3">
      <c r="C34" s="202" t="s">
        <v>283</v>
      </c>
      <c r="D34" s="74" t="s">
        <v>275</v>
      </c>
      <c r="E34" s="202" t="s">
        <v>277</v>
      </c>
      <c r="F34" s="74" t="s">
        <v>276</v>
      </c>
      <c r="G34" s="227" t="s">
        <v>451</v>
      </c>
      <c r="H34" s="227" t="s">
        <v>452</v>
      </c>
      <c r="I34" s="227" t="s">
        <v>453</v>
      </c>
      <c r="J34" s="227" t="s">
        <v>454</v>
      </c>
      <c r="K34" s="202" t="s">
        <v>462</v>
      </c>
    </row>
    <row r="35" spans="3:11" x14ac:dyDescent="0.3">
      <c r="C35" s="18" t="s">
        <v>220</v>
      </c>
      <c r="D35" s="18" t="s">
        <v>251</v>
      </c>
      <c r="E35" s="229">
        <f>'Cuantías y huella mat NAL'!I40</f>
        <v>0.38769999999999999</v>
      </c>
      <c r="F35" s="4">
        <f>'Cuantías y huella mat NAL'!J40</f>
        <v>65205.56191062244</v>
      </c>
      <c r="G35" s="228">
        <v>0.23851651544885161</v>
      </c>
      <c r="H35" s="228">
        <v>0.23436152145</v>
      </c>
      <c r="I35" s="228">
        <v>0.17326401980311326</v>
      </c>
      <c r="J35" s="222">
        <f t="shared" ref="J35:J40" si="0">SUM(G35:I35)</f>
        <v>0.6461420567019649</v>
      </c>
      <c r="K35" s="230">
        <f t="shared" ref="K35:K40" si="1">(J35*F35)/1000000</f>
        <v>4.2132055881336887E-2</v>
      </c>
    </row>
    <row r="36" spans="3:11" x14ac:dyDescent="0.3">
      <c r="C36" s="18" t="s">
        <v>220</v>
      </c>
      <c r="D36" s="18" t="s">
        <v>252</v>
      </c>
      <c r="E36" s="229">
        <f>'Cuantías y huella mat NAL'!I41</f>
        <v>0.61229999999999996</v>
      </c>
      <c r="F36" s="4">
        <f>'Cuantías y huella mat NAL'!J41</f>
        <v>102980.05044589662</v>
      </c>
      <c r="G36" s="228">
        <v>0.37102569069821362</v>
      </c>
      <c r="H36" s="228">
        <v>0.36456236669999997</v>
      </c>
      <c r="I36" s="228">
        <v>0.26952180858262065</v>
      </c>
      <c r="J36" s="222">
        <f t="shared" si="0"/>
        <v>1.0051098659808342</v>
      </c>
      <c r="K36" s="230">
        <f t="shared" si="1"/>
        <v>0.1035062647023747</v>
      </c>
    </row>
    <row r="37" spans="3:11" x14ac:dyDescent="0.3">
      <c r="C37" s="18" t="s">
        <v>249</v>
      </c>
      <c r="D37" s="18" t="s">
        <v>251</v>
      </c>
      <c r="E37" s="229">
        <f>'Cuantías y huella mat NAL'!I42</f>
        <v>0.85499999999999998</v>
      </c>
      <c r="F37" s="4">
        <f>'Cuantías y huella mat NAL'!J42</f>
        <v>44045.773293075319</v>
      </c>
      <c r="G37" s="228">
        <v>0.23851651544885161</v>
      </c>
      <c r="H37" s="228">
        <v>0.23436152145</v>
      </c>
      <c r="I37" s="228">
        <v>0.17326401980311326</v>
      </c>
      <c r="J37" s="222">
        <f t="shared" si="0"/>
        <v>0.6461420567019649</v>
      </c>
      <c r="K37" s="230">
        <f t="shared" si="1"/>
        <v>2.8459826544616165E-2</v>
      </c>
    </row>
    <row r="38" spans="3:11" x14ac:dyDescent="0.3">
      <c r="C38" s="18" t="s">
        <v>249</v>
      </c>
      <c r="D38" s="18" t="s">
        <v>252</v>
      </c>
      <c r="E38" s="229">
        <f>'Cuantías y huella mat NAL'!I43</f>
        <v>0.14499999999999999</v>
      </c>
      <c r="F38" s="4">
        <f>'Cuantías y huella mat NAL'!J43</f>
        <v>7469.751026311018</v>
      </c>
      <c r="G38" s="228">
        <v>0.37102569069821362</v>
      </c>
      <c r="H38" s="228">
        <v>0.36456236669999997</v>
      </c>
      <c r="I38" s="228">
        <v>0.26952180858262065</v>
      </c>
      <c r="J38" s="222">
        <f t="shared" si="0"/>
        <v>1.0051098659808342</v>
      </c>
      <c r="K38" s="230">
        <f t="shared" si="1"/>
        <v>7.5079204529656662E-3</v>
      </c>
    </row>
    <row r="39" spans="3:11" x14ac:dyDescent="0.3">
      <c r="C39" s="18" t="s">
        <v>250</v>
      </c>
      <c r="D39" s="18" t="s">
        <v>251</v>
      </c>
      <c r="E39" s="229">
        <f>'Cuantías y huella mat NAL'!I44</f>
        <v>0.65569999999999995</v>
      </c>
      <c r="F39" s="4">
        <f>'Cuantías y huella mat NAL'!J44</f>
        <v>118914.377808484</v>
      </c>
      <c r="G39" s="228">
        <v>0.14420078402119585</v>
      </c>
      <c r="H39" s="228">
        <v>0.23436152145</v>
      </c>
      <c r="I39" s="228">
        <v>0.17442345871524403</v>
      </c>
      <c r="J39" s="222">
        <f t="shared" si="0"/>
        <v>0.55298576418643985</v>
      </c>
      <c r="K39" s="230">
        <f t="shared" si="1"/>
        <v>6.5757958085179549E-2</v>
      </c>
    </row>
    <row r="40" spans="3:11" x14ac:dyDescent="0.3">
      <c r="C40" s="18" t="s">
        <v>250</v>
      </c>
      <c r="D40" s="18" t="s">
        <v>252</v>
      </c>
      <c r="E40" s="229">
        <f>'Cuantías y huella mat NAL'!I45</f>
        <v>0.34429999999999999</v>
      </c>
      <c r="F40" s="4">
        <f>'Cuantías y huella mat NAL'!J45</f>
        <v>62440.476253562672</v>
      </c>
      <c r="G40" s="228">
        <v>0.22431233069963802</v>
      </c>
      <c r="H40" s="228">
        <v>0.36456236669999997</v>
      </c>
      <c r="I40" s="228">
        <v>0.27132538022371294</v>
      </c>
      <c r="J40" s="222">
        <f t="shared" si="0"/>
        <v>0.86020007762335093</v>
      </c>
      <c r="K40" s="230">
        <f t="shared" si="1"/>
        <v>5.3711302520153617E-2</v>
      </c>
    </row>
    <row r="42" spans="3:11" x14ac:dyDescent="0.3">
      <c r="C42" s="1" t="s">
        <v>459</v>
      </c>
    </row>
    <row r="43" spans="3:11" x14ac:dyDescent="0.3">
      <c r="C43" t="s">
        <v>461</v>
      </c>
    </row>
    <row r="44" spans="3:11" ht="28.8" x14ac:dyDescent="0.3">
      <c r="C44" s="74" t="s">
        <v>208</v>
      </c>
      <c r="D44" s="74" t="s">
        <v>460</v>
      </c>
      <c r="E44" s="202" t="s">
        <v>463</v>
      </c>
      <c r="F44" s="202" t="s">
        <v>467</v>
      </c>
    </row>
    <row r="45" spans="3:11" x14ac:dyDescent="0.3">
      <c r="C45" s="18" t="s">
        <v>220</v>
      </c>
      <c r="D45" s="4">
        <f>SUM(F35:F36)</f>
        <v>168185.61235651906</v>
      </c>
      <c r="E45" s="222">
        <f>SUM(K35:K36)</f>
        <v>0.14563832058371159</v>
      </c>
      <c r="F45" s="230">
        <f>(E45/D45)*1000000</f>
        <v>0.86593804632341664</v>
      </c>
    </row>
    <row r="46" spans="3:11" x14ac:dyDescent="0.3">
      <c r="C46" s="18" t="s">
        <v>249</v>
      </c>
      <c r="D46" s="4">
        <f>SUM(F37:F38)</f>
        <v>51515.524319386335</v>
      </c>
      <c r="E46" s="222">
        <f>SUM(K37:K38)</f>
        <v>3.5967746997581831E-2</v>
      </c>
      <c r="F46" s="230">
        <f>(E46/D46)*1000000</f>
        <v>0.698192389047401</v>
      </c>
    </row>
    <row r="47" spans="3:11" x14ac:dyDescent="0.3">
      <c r="C47" s="18" t="s">
        <v>250</v>
      </c>
      <c r="D47" s="4">
        <f>SUM(F39:F40)</f>
        <v>181354.85406204668</v>
      </c>
      <c r="E47" s="222">
        <f>SUM(K39:K40)</f>
        <v>0.11946926060533317</v>
      </c>
      <c r="F47" s="230">
        <f>(E47/D47)*1000000</f>
        <v>0.65875965230276834</v>
      </c>
    </row>
    <row r="49" spans="1:11" x14ac:dyDescent="0.3">
      <c r="G49" s="361" t="s">
        <v>500</v>
      </c>
      <c r="H49" s="361"/>
      <c r="I49" s="361"/>
      <c r="J49" s="361"/>
    </row>
    <row r="50" spans="1:11" ht="43.2" x14ac:dyDescent="0.3">
      <c r="E50" s="74" t="s">
        <v>499</v>
      </c>
      <c r="F50" s="202" t="s">
        <v>501</v>
      </c>
      <c r="G50" s="227" t="s">
        <v>451</v>
      </c>
      <c r="H50" s="227" t="s">
        <v>452</v>
      </c>
      <c r="I50" s="227" t="s">
        <v>453</v>
      </c>
      <c r="J50" s="227" t="s">
        <v>454</v>
      </c>
      <c r="K50" s="202" t="s">
        <v>462</v>
      </c>
    </row>
    <row r="51" spans="1:11" x14ac:dyDescent="0.3">
      <c r="E51" s="18" t="s">
        <v>220</v>
      </c>
      <c r="F51" s="241">
        <f>'FM año base NAL 2020'!F221</f>
        <v>5078852.5747916196</v>
      </c>
      <c r="G51" s="222">
        <v>31.893190627345415</v>
      </c>
      <c r="H51" s="222">
        <v>5.2080338099999999</v>
      </c>
      <c r="I51" s="222">
        <v>3.8605609567602164</v>
      </c>
      <c r="J51" s="222">
        <f>SUM(G51:I51)</f>
        <v>40.961785394105632</v>
      </c>
      <c r="K51" s="232">
        <f>F51*J51/1000000000</f>
        <v>0.20803886921691517</v>
      </c>
    </row>
    <row r="56" spans="1:11" x14ac:dyDescent="0.3">
      <c r="A56" s="250" t="s">
        <v>577</v>
      </c>
    </row>
    <row r="57" spans="1:11" x14ac:dyDescent="0.3">
      <c r="A57" s="282" t="s">
        <v>578</v>
      </c>
    </row>
  </sheetData>
  <mergeCells count="2">
    <mergeCell ref="G33:J33"/>
    <mergeCell ref="G49:J49"/>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891FB-BAC2-475D-B39F-1DE1AB7B4711}">
  <dimension ref="A3:X216"/>
  <sheetViews>
    <sheetView showGridLines="0" topLeftCell="G1" zoomScale="70" zoomScaleNormal="70" workbookViewId="0">
      <selection activeCell="A213" sqref="A213:A214"/>
    </sheetView>
  </sheetViews>
  <sheetFormatPr baseColWidth="10" defaultColWidth="11.44140625" defaultRowHeight="14.4" x14ac:dyDescent="0.3"/>
  <cols>
    <col min="1" max="5" width="11.44140625" style="135"/>
    <col min="6" max="6" width="17" style="135" bestFit="1" customWidth="1"/>
    <col min="7" max="7" width="40.109375" style="135" customWidth="1"/>
    <col min="8" max="8" width="22.44140625" style="135" customWidth="1"/>
    <col min="9" max="9" width="20.44140625" style="135" customWidth="1"/>
    <col min="10" max="10" width="19.5546875" style="135" bestFit="1" customWidth="1"/>
    <col min="11" max="11" width="21.109375" style="135" customWidth="1"/>
    <col min="12" max="12" width="26.5546875" style="135" bestFit="1" customWidth="1"/>
    <col min="13" max="13" width="18.88671875" style="135" customWidth="1"/>
    <col min="14" max="14" width="19.5546875" style="135" customWidth="1"/>
    <col min="15" max="15" width="23" style="135" customWidth="1"/>
    <col min="16" max="16" width="22" style="135" bestFit="1" customWidth="1"/>
    <col min="17" max="17" width="18.44140625" style="135" bestFit="1" customWidth="1"/>
    <col min="18" max="18" width="20.5546875" style="135" bestFit="1" customWidth="1"/>
    <col min="19" max="19" width="23.33203125" style="135" bestFit="1" customWidth="1"/>
    <col min="20" max="20" width="15" style="135" customWidth="1"/>
    <col min="21" max="28" width="11.44140625" style="135" customWidth="1"/>
    <col min="29" max="16384" width="11.44140625" style="135"/>
  </cols>
  <sheetData>
    <row r="3" spans="7:24" ht="20.399999999999999" thickBot="1" x14ac:dyDescent="0.45">
      <c r="G3" s="134" t="s">
        <v>332</v>
      </c>
    </row>
    <row r="4" spans="7:24" ht="15" thickTop="1" x14ac:dyDescent="0.3"/>
    <row r="5" spans="7:24" x14ac:dyDescent="0.3">
      <c r="G5" s="170" t="s">
        <v>387</v>
      </c>
    </row>
    <row r="6" spans="7:24" x14ac:dyDescent="0.3">
      <c r="G6" s="158" t="s">
        <v>410</v>
      </c>
      <c r="H6" s="184">
        <f>'FM año base NAL 2020'!L23</f>
        <v>512098.62527487299</v>
      </c>
      <c r="I6" s="158" t="s">
        <v>238</v>
      </c>
    </row>
    <row r="7" spans="7:24" x14ac:dyDescent="0.3">
      <c r="G7" s="163" t="s">
        <v>246</v>
      </c>
      <c r="H7" s="184">
        <f>'FM año base NAL 2020'!L24</f>
        <v>404496.33100011566</v>
      </c>
      <c r="I7" s="158" t="s">
        <v>238</v>
      </c>
    </row>
    <row r="8" spans="7:24" x14ac:dyDescent="0.3">
      <c r="G8" s="158" t="s">
        <v>352</v>
      </c>
      <c r="H8" s="184">
        <f>'FM año base NAL 2020'!L25</f>
        <v>107602.29427475733</v>
      </c>
      <c r="I8" s="158" t="s">
        <v>238</v>
      </c>
    </row>
    <row r="9" spans="7:24" x14ac:dyDescent="0.3">
      <c r="H9" s="194"/>
    </row>
    <row r="10" spans="7:24" x14ac:dyDescent="0.3">
      <c r="S10" s="135" t="s">
        <v>400</v>
      </c>
    </row>
    <row r="11" spans="7:24" ht="15" customHeight="1" x14ac:dyDescent="0.3">
      <c r="G11" s="362" t="s">
        <v>239</v>
      </c>
      <c r="H11" s="363"/>
      <c r="I11" s="363"/>
    </row>
    <row r="12" spans="7:24" ht="27.6" x14ac:dyDescent="0.3">
      <c r="G12" s="136" t="s">
        <v>222</v>
      </c>
      <c r="H12" s="137" t="s">
        <v>261</v>
      </c>
      <c r="I12" s="136" t="s">
        <v>259</v>
      </c>
      <c r="J12" s="136" t="s">
        <v>240</v>
      </c>
      <c r="K12" s="136" t="s">
        <v>260</v>
      </c>
      <c r="L12" s="138" t="s">
        <v>409</v>
      </c>
      <c r="M12" s="138" t="s">
        <v>312</v>
      </c>
      <c r="T12" s="135" t="s">
        <v>389</v>
      </c>
    </row>
    <row r="13" spans="7:24" ht="28.8" x14ac:dyDescent="0.3">
      <c r="G13" s="139" t="s">
        <v>241</v>
      </c>
      <c r="H13" s="140">
        <v>1.28</v>
      </c>
      <c r="I13" s="141" t="s">
        <v>406</v>
      </c>
      <c r="J13" s="142" t="s">
        <v>256</v>
      </c>
      <c r="K13" s="143">
        <f>H13</f>
        <v>1.28</v>
      </c>
      <c r="L13" s="144">
        <v>71.95</v>
      </c>
      <c r="M13" s="209">
        <v>1</v>
      </c>
      <c r="S13" s="170" t="s">
        <v>388</v>
      </c>
      <c r="T13" s="170" t="s">
        <v>16</v>
      </c>
      <c r="U13" s="170" t="s">
        <v>12</v>
      </c>
      <c r="V13" s="170" t="s">
        <v>19</v>
      </c>
      <c r="W13" s="170" t="s">
        <v>21</v>
      </c>
      <c r="X13" s="170" t="s">
        <v>209</v>
      </c>
    </row>
    <row r="14" spans="7:24" ht="27.6" x14ac:dyDescent="0.3">
      <c r="G14" s="145" t="s">
        <v>269</v>
      </c>
      <c r="H14" s="137" t="s">
        <v>228</v>
      </c>
      <c r="I14" s="139" t="s">
        <v>243</v>
      </c>
      <c r="J14" s="146" t="s">
        <v>257</v>
      </c>
      <c r="K14" s="144">
        <v>198.38</v>
      </c>
      <c r="L14" s="144">
        <v>11.42</v>
      </c>
      <c r="M14" s="147">
        <v>0.27100000000000002</v>
      </c>
      <c r="S14" s="135" t="s">
        <v>390</v>
      </c>
      <c r="T14" s="197">
        <v>59.286618517837724</v>
      </c>
      <c r="U14" s="197">
        <v>33.827285694391065</v>
      </c>
      <c r="V14" s="197">
        <v>7.4452943761869408</v>
      </c>
      <c r="W14" s="197">
        <v>1.4101388184990296</v>
      </c>
      <c r="X14" s="197">
        <v>101.96933740691476</v>
      </c>
    </row>
    <row r="15" spans="7:24" ht="27.6" x14ac:dyDescent="0.3">
      <c r="G15" s="145" t="s">
        <v>268</v>
      </c>
      <c r="H15" s="137" t="s">
        <v>228</v>
      </c>
      <c r="I15" s="139" t="s">
        <v>243</v>
      </c>
      <c r="J15" s="146" t="s">
        <v>257</v>
      </c>
      <c r="K15" s="144">
        <v>245.07</v>
      </c>
      <c r="L15" s="144">
        <v>10.96</v>
      </c>
      <c r="M15" s="147">
        <v>0.72899999999999998</v>
      </c>
      <c r="S15" s="135" t="s">
        <v>391</v>
      </c>
      <c r="T15" s="197">
        <v>48.358444864490785</v>
      </c>
      <c r="U15" s="197">
        <v>33.207601797310971</v>
      </c>
      <c r="V15" s="197">
        <v>31.685957029941299</v>
      </c>
      <c r="W15" s="197">
        <v>2.3324519320096821</v>
      </c>
      <c r="X15" s="197">
        <v>115.58445562375273</v>
      </c>
    </row>
    <row r="16" spans="7:24" ht="28.8" x14ac:dyDescent="0.3">
      <c r="G16" s="148" t="s">
        <v>266</v>
      </c>
      <c r="H16" s="148" t="s">
        <v>228</v>
      </c>
      <c r="I16" s="208" t="s">
        <v>243</v>
      </c>
      <c r="J16" s="148" t="s">
        <v>257</v>
      </c>
      <c r="K16" s="149">
        <v>244.08</v>
      </c>
      <c r="L16" s="149">
        <v>11.45</v>
      </c>
      <c r="M16" s="150" t="s">
        <v>372</v>
      </c>
      <c r="S16" s="135" t="s">
        <v>392</v>
      </c>
      <c r="T16" s="197">
        <v>48.358444864490785</v>
      </c>
      <c r="U16" s="197">
        <v>33.207601797310971</v>
      </c>
      <c r="V16" s="197">
        <v>31.685957029941299</v>
      </c>
      <c r="W16" s="197">
        <v>2.3324519320096821</v>
      </c>
      <c r="X16" s="197">
        <v>115.58445562375273</v>
      </c>
    </row>
    <row r="17" spans="7:24" ht="15" x14ac:dyDescent="0.3">
      <c r="G17" s="139" t="s">
        <v>19</v>
      </c>
      <c r="H17" s="140">
        <v>0.22</v>
      </c>
      <c r="I17" s="141" t="s">
        <v>406</v>
      </c>
      <c r="J17" s="146" t="s">
        <v>257</v>
      </c>
      <c r="K17" s="144">
        <v>0.22</v>
      </c>
      <c r="L17" s="144">
        <v>53.61</v>
      </c>
      <c r="M17" s="151">
        <v>1</v>
      </c>
      <c r="S17" s="135" t="s">
        <v>393</v>
      </c>
      <c r="T17" s="197">
        <v>59.286618517837724</v>
      </c>
      <c r="U17" s="197">
        <v>33.827285694391065</v>
      </c>
      <c r="V17" s="197">
        <v>7.4452943761869408</v>
      </c>
      <c r="W17" s="197">
        <v>1.4101388184990296</v>
      </c>
      <c r="X17" s="197">
        <v>101.96933740691476</v>
      </c>
    </row>
    <row r="18" spans="7:24" ht="15" x14ac:dyDescent="0.3">
      <c r="G18" s="139" t="s">
        <v>316</v>
      </c>
      <c r="H18" s="137" t="s">
        <v>242</v>
      </c>
      <c r="I18" s="141" t="s">
        <v>406</v>
      </c>
      <c r="J18" s="146" t="s">
        <v>257</v>
      </c>
      <c r="K18" s="144">
        <v>1.22</v>
      </c>
      <c r="L18" s="144">
        <v>160.83000000000001</v>
      </c>
      <c r="M18" s="144" t="s">
        <v>244</v>
      </c>
      <c r="S18" s="135" t="s">
        <v>394</v>
      </c>
      <c r="T18" s="197">
        <v>48.358444864490785</v>
      </c>
      <c r="U18" s="197">
        <v>33.207601797310971</v>
      </c>
      <c r="V18" s="197">
        <v>31.685957029941299</v>
      </c>
      <c r="W18" s="197">
        <v>2.3324519320096821</v>
      </c>
      <c r="X18" s="197">
        <v>115.58445562375273</v>
      </c>
    </row>
    <row r="19" spans="7:24" ht="15" x14ac:dyDescent="0.3">
      <c r="G19" s="139" t="s">
        <v>316</v>
      </c>
      <c r="H19" s="137" t="s">
        <v>242</v>
      </c>
      <c r="I19" s="141" t="s">
        <v>406</v>
      </c>
      <c r="J19" s="146" t="s">
        <v>257</v>
      </c>
      <c r="K19" s="144">
        <v>4.05</v>
      </c>
      <c r="L19" s="144">
        <v>115.11</v>
      </c>
      <c r="M19" s="144" t="s">
        <v>245</v>
      </c>
      <c r="S19" s="135" t="s">
        <v>395</v>
      </c>
      <c r="T19" s="197">
        <v>48.358444864490785</v>
      </c>
      <c r="U19" s="197">
        <v>33.207601797310971</v>
      </c>
      <c r="V19" s="197">
        <v>31.685957029941299</v>
      </c>
      <c r="W19" s="197">
        <v>2.3324519320096821</v>
      </c>
      <c r="X19" s="197">
        <v>115.58445562375273</v>
      </c>
    </row>
    <row r="20" spans="7:24" x14ac:dyDescent="0.3">
      <c r="S20" s="135" t="s">
        <v>396</v>
      </c>
      <c r="T20" s="197">
        <v>48.358444864490785</v>
      </c>
      <c r="U20" s="197">
        <v>33.207601797310971</v>
      </c>
      <c r="V20" s="197">
        <v>31.685957029941299</v>
      </c>
      <c r="W20" s="197">
        <v>15.485951351867563</v>
      </c>
      <c r="X20" s="197">
        <v>128.73795504361061</v>
      </c>
    </row>
    <row r="21" spans="7:24" x14ac:dyDescent="0.3">
      <c r="S21" s="135" t="s">
        <v>397</v>
      </c>
      <c r="T21" s="197">
        <v>119.47705507384875</v>
      </c>
      <c r="U21" s="197">
        <v>25.210505677687433</v>
      </c>
      <c r="V21" s="197">
        <v>70.785116127984409</v>
      </c>
      <c r="W21" s="197">
        <v>1.2776611986356992</v>
      </c>
      <c r="X21" s="197">
        <v>216.75033807815629</v>
      </c>
    </row>
    <row r="22" spans="7:24" x14ac:dyDescent="0.3">
      <c r="S22" s="135" t="s">
        <v>398</v>
      </c>
      <c r="T22" s="197">
        <v>164.52592104320129</v>
      </c>
      <c r="U22" s="197">
        <v>48.29031086779672</v>
      </c>
      <c r="V22" s="197">
        <v>57.787776201733649</v>
      </c>
      <c r="W22" s="197">
        <v>1.9596910953506699</v>
      </c>
      <c r="X22" s="197">
        <v>272.56369920808231</v>
      </c>
    </row>
    <row r="23" spans="7:24" ht="15" thickBot="1" x14ac:dyDescent="0.35">
      <c r="G23" s="152" t="s">
        <v>345</v>
      </c>
      <c r="H23" s="153"/>
      <c r="I23" s="153"/>
      <c r="S23" s="135" t="s">
        <v>399</v>
      </c>
      <c r="T23" s="197">
        <v>117.87478857435599</v>
      </c>
      <c r="U23" s="197">
        <v>32.635168852559048</v>
      </c>
      <c r="V23" s="197">
        <v>63.48870596205964</v>
      </c>
      <c r="W23" s="197">
        <v>1.2765365853658537</v>
      </c>
      <c r="X23" s="197">
        <v>215.27519997434052</v>
      </c>
    </row>
    <row r="24" spans="7:24" x14ac:dyDescent="0.3">
      <c r="G24" s="154" t="s">
        <v>278</v>
      </c>
      <c r="H24" s="154" t="s">
        <v>310</v>
      </c>
      <c r="I24" s="154" t="s">
        <v>5</v>
      </c>
    </row>
    <row r="25" spans="7:24" x14ac:dyDescent="0.3">
      <c r="G25" s="155" t="s">
        <v>209</v>
      </c>
      <c r="H25" s="156">
        <f>SUM(H26:H27)</f>
        <v>533800000</v>
      </c>
      <c r="I25" s="157">
        <f>H25/H25</f>
        <v>1</v>
      </c>
    </row>
    <row r="26" spans="7:24" x14ac:dyDescent="0.3">
      <c r="G26" s="156" t="s">
        <v>244</v>
      </c>
      <c r="H26" s="156">
        <f>394.6*1000000</f>
        <v>394600000</v>
      </c>
      <c r="I26" s="157">
        <f>H26/H25</f>
        <v>0.7392281753465717</v>
      </c>
    </row>
    <row r="27" spans="7:24" x14ac:dyDescent="0.3">
      <c r="G27" s="155" t="s">
        <v>245</v>
      </c>
      <c r="H27" s="156">
        <f>139.2*1000000</f>
        <v>139200000</v>
      </c>
      <c r="I27" s="157">
        <f>H27/H25</f>
        <v>0.26077182465342824</v>
      </c>
    </row>
    <row r="29" spans="7:24" x14ac:dyDescent="0.3">
      <c r="G29" s="198" t="s">
        <v>311</v>
      </c>
      <c r="K29" s="170" t="s">
        <v>354</v>
      </c>
    </row>
    <row r="30" spans="7:24" x14ac:dyDescent="0.3">
      <c r="G30" s="163" t="s">
        <v>258</v>
      </c>
      <c r="H30" s="163" t="s">
        <v>276</v>
      </c>
      <c r="I30" s="163" t="s">
        <v>248</v>
      </c>
      <c r="K30" s="158" t="s">
        <v>353</v>
      </c>
      <c r="L30" s="158" t="s">
        <v>247</v>
      </c>
    </row>
    <row r="31" spans="7:24" x14ac:dyDescent="0.3">
      <c r="G31" s="158" t="s">
        <v>220</v>
      </c>
      <c r="H31" s="184">
        <f>'FM año base NAL 2020'!L28</f>
        <v>168185.61235651906</v>
      </c>
      <c r="I31" s="160">
        <f>H31/$H$35</f>
        <v>0.41579020492146557</v>
      </c>
      <c r="K31" s="158" t="s">
        <v>251</v>
      </c>
      <c r="L31" s="184">
        <f>SUM(J40,J42,J44)</f>
        <v>228165.71301218175</v>
      </c>
    </row>
    <row r="32" spans="7:24" x14ac:dyDescent="0.3">
      <c r="G32" s="158" t="s">
        <v>249</v>
      </c>
      <c r="H32" s="184">
        <f>'FM año base NAL 2020'!L27</f>
        <v>51515.524319386335</v>
      </c>
      <c r="I32" s="160">
        <f>H32/$H$35</f>
        <v>0.12735721036582556</v>
      </c>
      <c r="K32" s="158" t="s">
        <v>348</v>
      </c>
      <c r="L32" s="184">
        <f>SUM(J41,J43,J45)</f>
        <v>172890.27772577031</v>
      </c>
    </row>
    <row r="33" spans="7:12" x14ac:dyDescent="0.3">
      <c r="G33" s="158" t="s">
        <v>250</v>
      </c>
      <c r="H33" s="184">
        <f>'FM año base NAL 2020'!L29</f>
        <v>181354.85406204668</v>
      </c>
      <c r="I33" s="160">
        <f>H33/$H$35</f>
        <v>0.44834734004545229</v>
      </c>
      <c r="K33" s="158" t="s">
        <v>355</v>
      </c>
      <c r="L33" s="184">
        <f>H34</f>
        <v>3440.3402621636178</v>
      </c>
    </row>
    <row r="34" spans="7:12" x14ac:dyDescent="0.3">
      <c r="G34" s="158" t="s">
        <v>9</v>
      </c>
      <c r="H34" s="184">
        <f>'FM año base NAL 2020'!L30</f>
        <v>3440.3402621636178</v>
      </c>
      <c r="I34" s="160">
        <f>H34/$H$35</f>
        <v>8.5052446672566583E-3</v>
      </c>
      <c r="K34" s="163" t="s">
        <v>356</v>
      </c>
      <c r="L34" s="186">
        <f>SUM(L31:L33)</f>
        <v>404496.33100011566</v>
      </c>
    </row>
    <row r="35" spans="7:12" x14ac:dyDescent="0.3">
      <c r="G35" s="163" t="s">
        <v>408</v>
      </c>
      <c r="H35" s="199">
        <f>SUM(H31:H34)</f>
        <v>404496.33100011566</v>
      </c>
      <c r="I35" s="160">
        <f>H35/$H$35</f>
        <v>1</v>
      </c>
      <c r="L35" s="194"/>
    </row>
    <row r="36" spans="7:12" ht="18" customHeight="1" x14ac:dyDescent="0.3">
      <c r="H36" s="197"/>
    </row>
    <row r="37" spans="7:12" ht="18" customHeight="1" thickBot="1" x14ac:dyDescent="0.35">
      <c r="G37" s="152" t="s">
        <v>280</v>
      </c>
    </row>
    <row r="38" spans="7:12" ht="18" customHeight="1" x14ac:dyDescent="0.3"/>
    <row r="39" spans="7:12" ht="48.75" customHeight="1" x14ac:dyDescent="0.3">
      <c r="G39" s="158" t="s">
        <v>283</v>
      </c>
      <c r="H39" s="158" t="s">
        <v>275</v>
      </c>
      <c r="I39" s="162" t="s">
        <v>277</v>
      </c>
      <c r="J39" s="158" t="s">
        <v>253</v>
      </c>
      <c r="K39" s="162" t="s">
        <v>281</v>
      </c>
      <c r="L39" s="162" t="s">
        <v>282</v>
      </c>
    </row>
    <row r="40" spans="7:12" ht="18" customHeight="1" x14ac:dyDescent="0.3">
      <c r="G40" s="158" t="s">
        <v>220</v>
      </c>
      <c r="H40" s="158" t="s">
        <v>251</v>
      </c>
      <c r="I40" s="161">
        <v>0.38769999999999999</v>
      </c>
      <c r="J40" s="184">
        <f>$H$31*I40</f>
        <v>65205.56191062244</v>
      </c>
      <c r="K40" s="158">
        <v>0.79</v>
      </c>
      <c r="L40" s="158">
        <f t="shared" ref="L40:L45" si="0">J40*K40</f>
        <v>51512.393909391729</v>
      </c>
    </row>
    <row r="41" spans="7:12" ht="18" customHeight="1" x14ac:dyDescent="0.3">
      <c r="G41" s="158" t="s">
        <v>220</v>
      </c>
      <c r="H41" s="158" t="s">
        <v>252</v>
      </c>
      <c r="I41" s="161">
        <v>0.61229999999999996</v>
      </c>
      <c r="J41" s="184">
        <f>$H$31*I41</f>
        <v>102980.05044589662</v>
      </c>
      <c r="K41" s="158">
        <v>1.81</v>
      </c>
      <c r="L41" s="158">
        <f t="shared" si="0"/>
        <v>186393.89130707289</v>
      </c>
    </row>
    <row r="42" spans="7:12" ht="18" customHeight="1" x14ac:dyDescent="0.3">
      <c r="G42" s="158" t="s">
        <v>249</v>
      </c>
      <c r="H42" s="158" t="s">
        <v>251</v>
      </c>
      <c r="I42" s="161">
        <v>0.85499999999999998</v>
      </c>
      <c r="J42" s="184">
        <f>$H$32*I42</f>
        <v>44045.773293075319</v>
      </c>
      <c r="K42" s="158">
        <v>0.79</v>
      </c>
      <c r="L42" s="158">
        <f t="shared" si="0"/>
        <v>34796.160901529503</v>
      </c>
    </row>
    <row r="43" spans="7:12" ht="18" customHeight="1" x14ac:dyDescent="0.3">
      <c r="G43" s="158" t="s">
        <v>249</v>
      </c>
      <c r="H43" s="158" t="s">
        <v>252</v>
      </c>
      <c r="I43" s="161">
        <v>0.14499999999999999</v>
      </c>
      <c r="J43" s="184">
        <f>$H$32*I43</f>
        <v>7469.751026311018</v>
      </c>
      <c r="K43" s="158">
        <v>1.81</v>
      </c>
      <c r="L43" s="158">
        <f t="shared" si="0"/>
        <v>13520.249357622943</v>
      </c>
    </row>
    <row r="44" spans="7:12" ht="18" customHeight="1" x14ac:dyDescent="0.3">
      <c r="G44" s="158" t="s">
        <v>250</v>
      </c>
      <c r="H44" s="158" t="s">
        <v>251</v>
      </c>
      <c r="I44" s="161">
        <v>0.65569999999999995</v>
      </c>
      <c r="J44" s="184">
        <f>$H$33*I44</f>
        <v>118914.377808484</v>
      </c>
      <c r="K44" s="158">
        <v>1.19</v>
      </c>
      <c r="L44" s="158">
        <f t="shared" si="0"/>
        <v>141508.10959209595</v>
      </c>
    </row>
    <row r="45" spans="7:12" ht="18" customHeight="1" x14ac:dyDescent="0.3">
      <c r="G45" s="158" t="s">
        <v>250</v>
      </c>
      <c r="H45" s="158" t="s">
        <v>252</v>
      </c>
      <c r="I45" s="161">
        <v>0.34429999999999999</v>
      </c>
      <c r="J45" s="184">
        <f>$H$33*I45</f>
        <v>62440.476253562672</v>
      </c>
      <c r="K45" s="158">
        <v>1.84</v>
      </c>
      <c r="L45" s="158">
        <f t="shared" si="0"/>
        <v>114890.47630655533</v>
      </c>
    </row>
    <row r="46" spans="7:12" ht="18" customHeight="1" x14ac:dyDescent="0.3">
      <c r="G46" s="158" t="s">
        <v>9</v>
      </c>
      <c r="H46" s="158" t="s">
        <v>235</v>
      </c>
      <c r="I46" s="161">
        <v>1</v>
      </c>
      <c r="J46" s="184">
        <f>$H$34*I46</f>
        <v>3440.3402621636178</v>
      </c>
      <c r="K46" s="158" t="s">
        <v>235</v>
      </c>
      <c r="L46" s="158" t="s">
        <v>235</v>
      </c>
    </row>
    <row r="47" spans="7:12" ht="18" customHeight="1" x14ac:dyDescent="0.3">
      <c r="G47" s="163" t="s">
        <v>285</v>
      </c>
      <c r="H47" s="163"/>
      <c r="I47" s="163"/>
      <c r="J47" s="163"/>
      <c r="K47" s="163"/>
      <c r="L47" s="163">
        <f>SUM(L40:L45)</f>
        <v>542621.28137426823</v>
      </c>
    </row>
    <row r="48" spans="7:12" ht="18" customHeight="1" x14ac:dyDescent="0.3"/>
    <row r="49" spans="7:12" ht="51.75" customHeight="1" x14ac:dyDescent="0.3">
      <c r="G49" s="162" t="s">
        <v>346</v>
      </c>
      <c r="H49" s="162" t="s">
        <v>438</v>
      </c>
      <c r="I49" s="162" t="s">
        <v>439</v>
      </c>
      <c r="J49" s="164" t="s">
        <v>440</v>
      </c>
      <c r="K49" s="162" t="s">
        <v>288</v>
      </c>
      <c r="L49" s="162" t="s">
        <v>289</v>
      </c>
    </row>
    <row r="50" spans="7:12" ht="18" customHeight="1" x14ac:dyDescent="0.3">
      <c r="G50" s="165" t="s">
        <v>93</v>
      </c>
      <c r="H50" s="166">
        <v>298508.53086064023</v>
      </c>
      <c r="I50" s="166">
        <v>20577.951630853659</v>
      </c>
      <c r="J50" s="166">
        <v>609867.82528255356</v>
      </c>
      <c r="K50" s="196">
        <v>25.86</v>
      </c>
      <c r="L50" s="158">
        <f t="shared" ref="L50:L57" si="1">J50*K50/1000</f>
        <v>15771.181961806835</v>
      </c>
    </row>
    <row r="51" spans="7:12" ht="18" customHeight="1" x14ac:dyDescent="0.3">
      <c r="G51" s="165" t="s">
        <v>96</v>
      </c>
      <c r="H51" s="166">
        <v>226251.66939908775</v>
      </c>
      <c r="I51" s="166">
        <v>73965.32576092513</v>
      </c>
      <c r="J51" s="166">
        <v>1611916.0926566869</v>
      </c>
      <c r="K51" s="196">
        <v>25.86</v>
      </c>
      <c r="L51" s="158">
        <f>J51*K51/1000</f>
        <v>41684.150156101918</v>
      </c>
    </row>
    <row r="52" spans="7:12" ht="18" customHeight="1" x14ac:dyDescent="0.3">
      <c r="G52" s="165" t="s">
        <v>99</v>
      </c>
      <c r="H52" s="166">
        <v>31178.842446239058</v>
      </c>
      <c r="I52" s="166">
        <v>14102.987530435721</v>
      </c>
      <c r="J52" s="166">
        <v>285705.9309183986</v>
      </c>
      <c r="K52" s="196">
        <v>25.86</v>
      </c>
      <c r="L52" s="158">
        <f>J52*K52/1000</f>
        <v>7388.3553735497871</v>
      </c>
    </row>
    <row r="53" spans="7:12" ht="18" customHeight="1" x14ac:dyDescent="0.3">
      <c r="G53" s="165" t="s">
        <v>102</v>
      </c>
      <c r="H53" s="166">
        <v>32162.530177241915</v>
      </c>
      <c r="I53" s="166">
        <v>36417.464737977418</v>
      </c>
      <c r="J53" s="166">
        <v>271259.54688053497</v>
      </c>
      <c r="K53" s="196">
        <v>25.86</v>
      </c>
      <c r="L53" s="158">
        <f t="shared" si="1"/>
        <v>7014.7718823306341</v>
      </c>
    </row>
    <row r="54" spans="7:12" ht="18" customHeight="1" x14ac:dyDescent="0.3">
      <c r="G54" s="165" t="s">
        <v>104</v>
      </c>
      <c r="H54" s="166">
        <v>19965.595819780268</v>
      </c>
      <c r="I54" s="166">
        <v>334.52802232403837</v>
      </c>
      <c r="J54" s="166">
        <v>99512.205827705868</v>
      </c>
      <c r="K54" s="196">
        <v>25.86</v>
      </c>
      <c r="L54" s="158">
        <f t="shared" si="1"/>
        <v>2573.3856427044739</v>
      </c>
    </row>
    <row r="55" spans="7:12" ht="18" customHeight="1" x14ac:dyDescent="0.3">
      <c r="G55" s="165" t="s">
        <v>107</v>
      </c>
      <c r="H55" s="166">
        <v>96472.356214711923</v>
      </c>
      <c r="I55" s="166">
        <v>26037.088756576548</v>
      </c>
      <c r="J55" s="166">
        <v>524717.93507290806</v>
      </c>
      <c r="K55" s="196">
        <v>25.86</v>
      </c>
      <c r="L55" s="158">
        <f t="shared" si="1"/>
        <v>13569.205800985401</v>
      </c>
    </row>
    <row r="56" spans="7:12" ht="18" customHeight="1" x14ac:dyDescent="0.3">
      <c r="G56" s="165" t="s">
        <v>110</v>
      </c>
      <c r="H56" s="166">
        <v>70270.162245203668</v>
      </c>
      <c r="I56" s="166">
        <v>90696.13757601523</v>
      </c>
      <c r="J56" s="166">
        <v>1148019.2516239213</v>
      </c>
      <c r="K56" s="196">
        <v>25.86</v>
      </c>
      <c r="L56" s="158">
        <f t="shared" si="1"/>
        <v>29687.777846994606</v>
      </c>
    </row>
    <row r="57" spans="7:12" ht="18" customHeight="1" x14ac:dyDescent="0.3">
      <c r="G57" s="165" t="s">
        <v>113</v>
      </c>
      <c r="H57" s="166">
        <v>5622.8615670652107</v>
      </c>
      <c r="I57" s="166">
        <v>67814.221003998959</v>
      </c>
      <c r="J57" s="166">
        <v>527853.78652891074</v>
      </c>
      <c r="K57" s="196">
        <v>25.86</v>
      </c>
      <c r="L57" s="158">
        <f t="shared" si="1"/>
        <v>13650.298919637631</v>
      </c>
    </row>
    <row r="58" spans="7:12" ht="18" customHeight="1" x14ac:dyDescent="0.3">
      <c r="G58" s="167" t="s">
        <v>279</v>
      </c>
      <c r="H58" s="168">
        <v>780432.54872997</v>
      </c>
      <c r="I58" s="158">
        <v>329945.70501910668</v>
      </c>
      <c r="J58" s="158">
        <v>5078852.5747916205</v>
      </c>
      <c r="K58" s="158"/>
      <c r="L58" s="158">
        <f>SUM(L50:L57)</f>
        <v>131339.12758411127</v>
      </c>
    </row>
    <row r="59" spans="7:12" ht="18" customHeight="1" x14ac:dyDescent="0.3"/>
    <row r="60" spans="7:12" ht="18" customHeight="1" thickBot="1" x14ac:dyDescent="0.35">
      <c r="G60" s="152" t="s">
        <v>290</v>
      </c>
    </row>
    <row r="61" spans="7:12" ht="18" customHeight="1" x14ac:dyDescent="0.3"/>
    <row r="62" spans="7:12" ht="45" customHeight="1" x14ac:dyDescent="0.3">
      <c r="G62" s="158" t="s">
        <v>283</v>
      </c>
      <c r="H62" s="158" t="s">
        <v>275</v>
      </c>
      <c r="I62" s="162" t="s">
        <v>277</v>
      </c>
      <c r="J62" s="158" t="s">
        <v>253</v>
      </c>
      <c r="K62" s="162" t="s">
        <v>291</v>
      </c>
      <c r="L62" s="162" t="s">
        <v>292</v>
      </c>
    </row>
    <row r="63" spans="7:12" x14ac:dyDescent="0.3">
      <c r="G63" s="158" t="s">
        <v>220</v>
      </c>
      <c r="H63" s="158" t="s">
        <v>251</v>
      </c>
      <c r="I63" s="161">
        <f>I40</f>
        <v>0.38769999999999999</v>
      </c>
      <c r="J63" s="185">
        <f>J40</f>
        <v>65205.56191062244</v>
      </c>
      <c r="K63" s="158">
        <v>11</v>
      </c>
      <c r="L63" s="158">
        <f t="shared" ref="L63:L68" si="2">J63*K63</f>
        <v>717261.18101684679</v>
      </c>
    </row>
    <row r="64" spans="7:12" x14ac:dyDescent="0.3">
      <c r="G64" s="158" t="s">
        <v>220</v>
      </c>
      <c r="H64" s="158" t="s">
        <v>252</v>
      </c>
      <c r="I64" s="161">
        <f t="shared" ref="I64:J69" si="3">I41</f>
        <v>0.61229999999999996</v>
      </c>
      <c r="J64" s="185">
        <f t="shared" si="3"/>
        <v>102980.05044589662</v>
      </c>
      <c r="K64" s="158">
        <v>17</v>
      </c>
      <c r="L64" s="158">
        <f>J64*K64</f>
        <v>1750660.8575802424</v>
      </c>
    </row>
    <row r="65" spans="7:12" x14ac:dyDescent="0.3">
      <c r="G65" s="158" t="s">
        <v>249</v>
      </c>
      <c r="H65" s="158" t="s">
        <v>251</v>
      </c>
      <c r="I65" s="161">
        <f t="shared" si="3"/>
        <v>0.85499999999999998</v>
      </c>
      <c r="J65" s="185">
        <f t="shared" si="3"/>
        <v>44045.773293075319</v>
      </c>
      <c r="K65" s="158">
        <v>11</v>
      </c>
      <c r="L65" s="158">
        <f t="shared" si="2"/>
        <v>484503.50622382853</v>
      </c>
    </row>
    <row r="66" spans="7:12" x14ac:dyDescent="0.3">
      <c r="G66" s="158" t="s">
        <v>249</v>
      </c>
      <c r="H66" s="158" t="s">
        <v>252</v>
      </c>
      <c r="I66" s="161">
        <f t="shared" si="3"/>
        <v>0.14499999999999999</v>
      </c>
      <c r="J66" s="185">
        <f t="shared" si="3"/>
        <v>7469.751026311018</v>
      </c>
      <c r="K66" s="158">
        <v>17</v>
      </c>
      <c r="L66" s="158">
        <f t="shared" si="2"/>
        <v>126985.7674472873</v>
      </c>
    </row>
    <row r="67" spans="7:12" x14ac:dyDescent="0.3">
      <c r="G67" s="158" t="s">
        <v>250</v>
      </c>
      <c r="H67" s="158" t="s">
        <v>251</v>
      </c>
      <c r="I67" s="161">
        <f t="shared" si="3"/>
        <v>0.65569999999999995</v>
      </c>
      <c r="J67" s="185">
        <f t="shared" si="3"/>
        <v>118914.377808484</v>
      </c>
      <c r="K67" s="158">
        <v>13</v>
      </c>
      <c r="L67" s="158">
        <f t="shared" si="2"/>
        <v>1545886.911510292</v>
      </c>
    </row>
    <row r="68" spans="7:12" x14ac:dyDescent="0.3">
      <c r="G68" s="158" t="s">
        <v>250</v>
      </c>
      <c r="H68" s="158" t="s">
        <v>252</v>
      </c>
      <c r="I68" s="161">
        <f t="shared" si="3"/>
        <v>0.34429999999999999</v>
      </c>
      <c r="J68" s="185">
        <f t="shared" si="3"/>
        <v>62440.476253562672</v>
      </c>
      <c r="K68" s="158">
        <v>20</v>
      </c>
      <c r="L68" s="158">
        <f t="shared" si="2"/>
        <v>1248809.5250712535</v>
      </c>
    </row>
    <row r="69" spans="7:12" x14ac:dyDescent="0.3">
      <c r="G69" s="158" t="s">
        <v>9</v>
      </c>
      <c r="H69" s="158" t="s">
        <v>235</v>
      </c>
      <c r="I69" s="161">
        <f t="shared" si="3"/>
        <v>1</v>
      </c>
      <c r="J69" s="185">
        <f t="shared" si="3"/>
        <v>3440.3402621636178</v>
      </c>
      <c r="K69" s="158" t="s">
        <v>235</v>
      </c>
      <c r="L69" s="158" t="s">
        <v>235</v>
      </c>
    </row>
    <row r="70" spans="7:12" x14ac:dyDescent="0.3">
      <c r="G70" s="163" t="s">
        <v>286</v>
      </c>
      <c r="H70" s="163"/>
      <c r="I70" s="163"/>
      <c r="J70" s="163"/>
      <c r="K70" s="163"/>
      <c r="L70" s="163">
        <f>SUM(L63:L68)</f>
        <v>5874107.7488497514</v>
      </c>
    </row>
    <row r="72" spans="7:12" ht="43.2" x14ac:dyDescent="0.3">
      <c r="G72" s="162" t="s">
        <v>346</v>
      </c>
      <c r="H72" s="162" t="s">
        <v>438</v>
      </c>
      <c r="I72" s="162" t="s">
        <v>439</v>
      </c>
      <c r="J72" s="164" t="s">
        <v>440</v>
      </c>
      <c r="K72" s="162" t="s">
        <v>293</v>
      </c>
      <c r="L72" s="162" t="s">
        <v>303</v>
      </c>
    </row>
    <row r="73" spans="7:12" x14ac:dyDescent="0.3">
      <c r="G73" s="165" t="s">
        <v>93</v>
      </c>
      <c r="H73" s="166">
        <v>298508.53086064023</v>
      </c>
      <c r="I73" s="166">
        <v>20577.951630853659</v>
      </c>
      <c r="J73" s="166">
        <v>609867.82528255356</v>
      </c>
      <c r="K73" s="158">
        <v>0.23</v>
      </c>
      <c r="L73" s="158">
        <f t="shared" ref="L73:L80" si="4">J73*K73</f>
        <v>140269.59981498733</v>
      </c>
    </row>
    <row r="74" spans="7:12" x14ac:dyDescent="0.3">
      <c r="G74" s="165" t="s">
        <v>96</v>
      </c>
      <c r="H74" s="166">
        <v>226251.66939908775</v>
      </c>
      <c r="I74" s="166">
        <v>73965.32576092513</v>
      </c>
      <c r="J74" s="166">
        <v>1611916.0926566869</v>
      </c>
      <c r="K74" s="158">
        <v>0.23</v>
      </c>
      <c r="L74" s="158">
        <f t="shared" si="4"/>
        <v>370740.70131103799</v>
      </c>
    </row>
    <row r="75" spans="7:12" x14ac:dyDescent="0.3">
      <c r="G75" s="165" t="s">
        <v>99</v>
      </c>
      <c r="H75" s="166">
        <v>31178.842446239058</v>
      </c>
      <c r="I75" s="166">
        <v>14102.987530435721</v>
      </c>
      <c r="J75" s="166">
        <v>285705.9309183986</v>
      </c>
      <c r="K75" s="158">
        <v>0.23</v>
      </c>
      <c r="L75" s="158">
        <f t="shared" si="4"/>
        <v>65712.364111231684</v>
      </c>
    </row>
    <row r="76" spans="7:12" x14ac:dyDescent="0.3">
      <c r="G76" s="165" t="s">
        <v>102</v>
      </c>
      <c r="H76" s="166">
        <v>32162.530177241915</v>
      </c>
      <c r="I76" s="166">
        <v>36417.464737977418</v>
      </c>
      <c r="J76" s="166">
        <v>271259.54688053497</v>
      </c>
      <c r="K76" s="158">
        <v>0.23</v>
      </c>
      <c r="L76" s="158">
        <f t="shared" si="4"/>
        <v>62389.695782523042</v>
      </c>
    </row>
    <row r="77" spans="7:12" x14ac:dyDescent="0.3">
      <c r="G77" s="165" t="s">
        <v>104</v>
      </c>
      <c r="H77" s="166">
        <v>19965.595819780268</v>
      </c>
      <c r="I77" s="166">
        <v>334.52802232403837</v>
      </c>
      <c r="J77" s="166">
        <v>99512.205827705868</v>
      </c>
      <c r="K77" s="158">
        <v>0.23</v>
      </c>
      <c r="L77" s="158">
        <f t="shared" si="4"/>
        <v>22887.80734037235</v>
      </c>
    </row>
    <row r="78" spans="7:12" x14ac:dyDescent="0.3">
      <c r="G78" s="165" t="s">
        <v>107</v>
      </c>
      <c r="H78" s="166">
        <v>96472.356214711923</v>
      </c>
      <c r="I78" s="166">
        <v>26037.088756576548</v>
      </c>
      <c r="J78" s="166">
        <v>524717.93507290806</v>
      </c>
      <c r="K78" s="158">
        <v>0.23</v>
      </c>
      <c r="L78" s="158">
        <f t="shared" si="4"/>
        <v>120685.12506676886</v>
      </c>
    </row>
    <row r="79" spans="7:12" x14ac:dyDescent="0.3">
      <c r="G79" s="165" t="s">
        <v>110</v>
      </c>
      <c r="H79" s="166">
        <v>70270.162245203668</v>
      </c>
      <c r="I79" s="166">
        <v>90696.13757601523</v>
      </c>
      <c r="J79" s="166">
        <v>1148019.2516239213</v>
      </c>
      <c r="K79" s="158">
        <v>0.23</v>
      </c>
      <c r="L79" s="158">
        <f t="shared" si="4"/>
        <v>264044.4278735019</v>
      </c>
    </row>
    <row r="80" spans="7:12" x14ac:dyDescent="0.3">
      <c r="G80" s="165" t="s">
        <v>113</v>
      </c>
      <c r="H80" s="166">
        <v>5622.8615670652107</v>
      </c>
      <c r="I80" s="166">
        <v>67814.221003998959</v>
      </c>
      <c r="J80" s="166">
        <v>527853.78652891074</v>
      </c>
      <c r="K80" s="158">
        <v>0.23</v>
      </c>
      <c r="L80" s="158">
        <f t="shared" si="4"/>
        <v>121406.37090164948</v>
      </c>
    </row>
    <row r="81" spans="7:12" x14ac:dyDescent="0.3">
      <c r="G81" s="167" t="s">
        <v>279</v>
      </c>
      <c r="H81" s="168">
        <v>780432.54872997</v>
      </c>
      <c r="I81" s="158">
        <v>329945.70501910668</v>
      </c>
      <c r="J81" s="158">
        <v>5078852.5747916205</v>
      </c>
      <c r="K81" s="158"/>
      <c r="L81" s="163">
        <f>SUM(L73:L80)</f>
        <v>1168136.0922020727</v>
      </c>
    </row>
    <row r="83" spans="7:12" ht="15" thickBot="1" x14ac:dyDescent="0.35">
      <c r="G83" s="152" t="s">
        <v>294</v>
      </c>
    </row>
    <row r="85" spans="7:12" ht="43.2" x14ac:dyDescent="0.3">
      <c r="G85" s="158" t="s">
        <v>283</v>
      </c>
      <c r="H85" s="158" t="s">
        <v>275</v>
      </c>
      <c r="I85" s="162" t="s">
        <v>277</v>
      </c>
      <c r="J85" s="158" t="s">
        <v>253</v>
      </c>
      <c r="K85" s="162" t="s">
        <v>295</v>
      </c>
      <c r="L85" s="162" t="s">
        <v>296</v>
      </c>
    </row>
    <row r="86" spans="7:12" x14ac:dyDescent="0.3">
      <c r="G86" s="158" t="s">
        <v>220</v>
      </c>
      <c r="H86" s="158" t="s">
        <v>251</v>
      </c>
      <c r="I86" s="161">
        <f t="shared" ref="I86:J92" si="5">I63</f>
        <v>0.38769999999999999</v>
      </c>
      <c r="J86" s="185">
        <f t="shared" si="5"/>
        <v>65205.56191062244</v>
      </c>
      <c r="K86" s="158">
        <v>7.49</v>
      </c>
      <c r="L86" s="158">
        <f t="shared" ref="L86:L91" si="6">J86*K86</f>
        <v>488389.6587105621</v>
      </c>
    </row>
    <row r="87" spans="7:12" x14ac:dyDescent="0.3">
      <c r="G87" s="158" t="s">
        <v>220</v>
      </c>
      <c r="H87" s="158" t="s">
        <v>252</v>
      </c>
      <c r="I87" s="161">
        <f t="shared" si="5"/>
        <v>0.61229999999999996</v>
      </c>
      <c r="J87" s="185">
        <f t="shared" si="5"/>
        <v>102980.05044589662</v>
      </c>
      <c r="K87" s="158">
        <v>10.08</v>
      </c>
      <c r="L87" s="158">
        <f t="shared" si="6"/>
        <v>1038038.9084946379</v>
      </c>
    </row>
    <row r="88" spans="7:12" x14ac:dyDescent="0.3">
      <c r="G88" s="158" t="s">
        <v>249</v>
      </c>
      <c r="H88" s="158" t="s">
        <v>251</v>
      </c>
      <c r="I88" s="161">
        <f t="shared" si="5"/>
        <v>0.85499999999999998</v>
      </c>
      <c r="J88" s="185">
        <f t="shared" si="5"/>
        <v>44045.773293075319</v>
      </c>
      <c r="K88" s="158">
        <v>7.49</v>
      </c>
      <c r="L88" s="158">
        <f t="shared" si="6"/>
        <v>329902.84196513414</v>
      </c>
    </row>
    <row r="89" spans="7:12" x14ac:dyDescent="0.3">
      <c r="G89" s="158" t="s">
        <v>249</v>
      </c>
      <c r="H89" s="158" t="s">
        <v>252</v>
      </c>
      <c r="I89" s="161">
        <f t="shared" si="5"/>
        <v>0.14499999999999999</v>
      </c>
      <c r="J89" s="185">
        <f t="shared" si="5"/>
        <v>7469.751026311018</v>
      </c>
      <c r="K89" s="158">
        <v>10.08</v>
      </c>
      <c r="L89" s="158">
        <f>J89*K89</f>
        <v>75295.090345215067</v>
      </c>
    </row>
    <row r="90" spans="7:12" x14ac:dyDescent="0.3">
      <c r="G90" s="158" t="s">
        <v>250</v>
      </c>
      <c r="H90" s="158" t="s">
        <v>251</v>
      </c>
      <c r="I90" s="161">
        <f t="shared" si="5"/>
        <v>0.65569999999999995</v>
      </c>
      <c r="J90" s="185">
        <f t="shared" si="5"/>
        <v>118914.377808484</v>
      </c>
      <c r="K90" s="158">
        <v>1.52</v>
      </c>
      <c r="L90" s="158">
        <f t="shared" si="6"/>
        <v>180749.85426889569</v>
      </c>
    </row>
    <row r="91" spans="7:12" x14ac:dyDescent="0.3">
      <c r="G91" s="158" t="s">
        <v>250</v>
      </c>
      <c r="H91" s="158" t="s">
        <v>252</v>
      </c>
      <c r="I91" s="161">
        <f t="shared" si="5"/>
        <v>0.34429999999999999</v>
      </c>
      <c r="J91" s="185">
        <f t="shared" si="5"/>
        <v>62440.476253562672</v>
      </c>
      <c r="K91" s="158">
        <v>2.37</v>
      </c>
      <c r="L91" s="158">
        <f t="shared" si="6"/>
        <v>147983.92872094354</v>
      </c>
    </row>
    <row r="92" spans="7:12" x14ac:dyDescent="0.3">
      <c r="G92" s="158" t="s">
        <v>9</v>
      </c>
      <c r="H92" s="158" t="s">
        <v>235</v>
      </c>
      <c r="I92" s="161">
        <f t="shared" si="5"/>
        <v>1</v>
      </c>
      <c r="J92" s="185">
        <f t="shared" si="5"/>
        <v>3440.3402621636178</v>
      </c>
      <c r="K92" s="158" t="s">
        <v>235</v>
      </c>
      <c r="L92" s="158" t="s">
        <v>235</v>
      </c>
    </row>
    <row r="93" spans="7:12" x14ac:dyDescent="0.3">
      <c r="G93" s="163" t="s">
        <v>287</v>
      </c>
      <c r="H93" s="163"/>
      <c r="I93" s="163"/>
      <c r="J93" s="163"/>
      <c r="K93" s="163"/>
      <c r="L93" s="163">
        <f>SUM(L86:L91)</f>
        <v>2260360.2825053884</v>
      </c>
    </row>
    <row r="95" spans="7:12" ht="43.2" x14ac:dyDescent="0.3">
      <c r="G95" s="162" t="s">
        <v>346</v>
      </c>
      <c r="H95" s="162" t="s">
        <v>438</v>
      </c>
      <c r="I95" s="162" t="s">
        <v>439</v>
      </c>
      <c r="J95" s="164" t="s">
        <v>440</v>
      </c>
      <c r="K95" s="162" t="s">
        <v>298</v>
      </c>
      <c r="L95" s="162" t="s">
        <v>297</v>
      </c>
    </row>
    <row r="96" spans="7:12" x14ac:dyDescent="0.3">
      <c r="G96" s="165" t="s">
        <v>93</v>
      </c>
      <c r="H96" s="166">
        <v>298508.53086064023</v>
      </c>
      <c r="I96" s="166">
        <v>20577.951630853659</v>
      </c>
      <c r="J96" s="166">
        <v>609867.82528255356</v>
      </c>
      <c r="K96" s="158">
        <v>144.03</v>
      </c>
      <c r="L96" s="158">
        <f>J96*K96/1000</f>
        <v>87839.262875446191</v>
      </c>
    </row>
    <row r="97" spans="7:12" x14ac:dyDescent="0.3">
      <c r="G97" s="165" t="s">
        <v>96</v>
      </c>
      <c r="H97" s="166">
        <v>226251.66939908775</v>
      </c>
      <c r="I97" s="166">
        <v>73965.32576092513</v>
      </c>
      <c r="J97" s="166">
        <v>1611916.0926566869</v>
      </c>
      <c r="K97" s="158">
        <v>144.03</v>
      </c>
      <c r="L97" s="158">
        <f t="shared" ref="L97:L102" si="7">J97*K97/1000</f>
        <v>232164.27482534264</v>
      </c>
    </row>
    <row r="98" spans="7:12" x14ac:dyDescent="0.3">
      <c r="G98" s="165" t="s">
        <v>99</v>
      </c>
      <c r="H98" s="166">
        <v>31178.842446239058</v>
      </c>
      <c r="I98" s="166">
        <v>14102.987530435721</v>
      </c>
      <c r="J98" s="166">
        <v>285705.9309183986</v>
      </c>
      <c r="K98" s="158">
        <v>144.03</v>
      </c>
      <c r="L98" s="158">
        <f t="shared" si="7"/>
        <v>41150.225230176948</v>
      </c>
    </row>
    <row r="99" spans="7:12" x14ac:dyDescent="0.3">
      <c r="G99" s="165" t="s">
        <v>102</v>
      </c>
      <c r="H99" s="166">
        <v>32162.530177241915</v>
      </c>
      <c r="I99" s="166">
        <v>36417.464737977418</v>
      </c>
      <c r="J99" s="166">
        <v>271259.54688053497</v>
      </c>
      <c r="K99" s="158">
        <v>144.03</v>
      </c>
      <c r="L99" s="158">
        <f t="shared" si="7"/>
        <v>39069.512537203453</v>
      </c>
    </row>
    <row r="100" spans="7:12" x14ac:dyDescent="0.3">
      <c r="G100" s="165" t="s">
        <v>104</v>
      </c>
      <c r="H100" s="166">
        <v>19965.595819780268</v>
      </c>
      <c r="I100" s="166">
        <v>334.52802232403837</v>
      </c>
      <c r="J100" s="166">
        <v>99512.205827705868</v>
      </c>
      <c r="K100" s="158">
        <v>144.03</v>
      </c>
      <c r="L100" s="158">
        <f t="shared" si="7"/>
        <v>14332.743005364477</v>
      </c>
    </row>
    <row r="101" spans="7:12" x14ac:dyDescent="0.3">
      <c r="G101" s="165" t="s">
        <v>107</v>
      </c>
      <c r="H101" s="166">
        <v>96472.356214711923</v>
      </c>
      <c r="I101" s="166">
        <v>26037.088756576548</v>
      </c>
      <c r="J101" s="166">
        <v>524717.93507290806</v>
      </c>
      <c r="K101" s="158">
        <v>144.03</v>
      </c>
      <c r="L101" s="158">
        <f t="shared" si="7"/>
        <v>75575.124188550952</v>
      </c>
    </row>
    <row r="102" spans="7:12" x14ac:dyDescent="0.3">
      <c r="G102" s="165" t="s">
        <v>110</v>
      </c>
      <c r="H102" s="166">
        <v>70270.162245203668</v>
      </c>
      <c r="I102" s="166">
        <v>90696.13757601523</v>
      </c>
      <c r="J102" s="166">
        <v>1148019.2516239213</v>
      </c>
      <c r="K102" s="158">
        <v>144.03</v>
      </c>
      <c r="L102" s="158">
        <f t="shared" si="7"/>
        <v>165349.21281139337</v>
      </c>
    </row>
    <row r="103" spans="7:12" x14ac:dyDescent="0.3">
      <c r="G103" s="165" t="s">
        <v>113</v>
      </c>
      <c r="H103" s="166">
        <v>5622.8615670652107</v>
      </c>
      <c r="I103" s="166">
        <v>67814.221003998959</v>
      </c>
      <c r="J103" s="166">
        <v>527853.78652891074</v>
      </c>
      <c r="K103" s="158">
        <v>144.03</v>
      </c>
      <c r="L103" s="158">
        <f>J103*K103/1000</f>
        <v>76026.780873759009</v>
      </c>
    </row>
    <row r="104" spans="7:12" x14ac:dyDescent="0.3">
      <c r="G104" s="167" t="s">
        <v>279</v>
      </c>
      <c r="H104" s="168">
        <v>780432.54872997</v>
      </c>
      <c r="I104" s="158">
        <v>329945.70501910668</v>
      </c>
      <c r="J104" s="158">
        <v>5078852.5747916205</v>
      </c>
      <c r="K104" s="158"/>
      <c r="L104" s="163">
        <f>SUM(L96:L103)</f>
        <v>731507.13634723704</v>
      </c>
    </row>
    <row r="105" spans="7:12" x14ac:dyDescent="0.3">
      <c r="J105" s="169"/>
    </row>
    <row r="106" spans="7:12" ht="15" thickBot="1" x14ac:dyDescent="0.35">
      <c r="G106" s="152" t="s">
        <v>270</v>
      </c>
    </row>
    <row r="107" spans="7:12" x14ac:dyDescent="0.3">
      <c r="G107" s="170"/>
    </row>
    <row r="108" spans="7:12" ht="28.8" x14ac:dyDescent="0.3">
      <c r="G108" s="158" t="s">
        <v>283</v>
      </c>
      <c r="H108" s="158" t="s">
        <v>275</v>
      </c>
      <c r="I108" s="162" t="s">
        <v>277</v>
      </c>
      <c r="J108" s="158" t="s">
        <v>253</v>
      </c>
      <c r="K108" s="162" t="s">
        <v>273</v>
      </c>
      <c r="L108" s="162" t="s">
        <v>274</v>
      </c>
    </row>
    <row r="109" spans="7:12" x14ac:dyDescent="0.3">
      <c r="G109" s="158" t="s">
        <v>220</v>
      </c>
      <c r="H109" s="158" t="s">
        <v>251</v>
      </c>
      <c r="I109" s="161">
        <f>I86</f>
        <v>0.38769999999999999</v>
      </c>
      <c r="J109" s="159">
        <f>H31*I109</f>
        <v>65205.56191062244</v>
      </c>
      <c r="K109" s="158">
        <v>0.06</v>
      </c>
      <c r="L109" s="158">
        <f t="shared" ref="L109:L114" si="8">J109*K109</f>
        <v>3912.3337146373465</v>
      </c>
    </row>
    <row r="110" spans="7:12" x14ac:dyDescent="0.3">
      <c r="G110" s="158" t="s">
        <v>220</v>
      </c>
      <c r="H110" s="158" t="s">
        <v>252</v>
      </c>
      <c r="I110" s="161">
        <f t="shared" ref="I110:I115" si="9">I87</f>
        <v>0.61229999999999996</v>
      </c>
      <c r="J110" s="159">
        <f>H31*I110</f>
        <v>102980.05044589662</v>
      </c>
      <c r="K110" s="158">
        <v>0.13</v>
      </c>
      <c r="L110" s="158">
        <f t="shared" si="8"/>
        <v>13387.40655796656</v>
      </c>
    </row>
    <row r="111" spans="7:12" x14ac:dyDescent="0.3">
      <c r="G111" s="158" t="s">
        <v>249</v>
      </c>
      <c r="H111" s="158" t="s">
        <v>251</v>
      </c>
      <c r="I111" s="161">
        <f t="shared" si="9"/>
        <v>0.85499999999999998</v>
      </c>
      <c r="J111" s="159">
        <f>H32*I111</f>
        <v>44045.773293075319</v>
      </c>
      <c r="K111" s="158">
        <v>0.06</v>
      </c>
      <c r="L111" s="158">
        <f t="shared" si="8"/>
        <v>2642.7463975845189</v>
      </c>
    </row>
    <row r="112" spans="7:12" x14ac:dyDescent="0.3">
      <c r="G112" s="158" t="s">
        <v>249</v>
      </c>
      <c r="H112" s="158" t="s">
        <v>252</v>
      </c>
      <c r="I112" s="161">
        <f t="shared" si="9"/>
        <v>0.14499999999999999</v>
      </c>
      <c r="J112" s="159">
        <f>H32*I112</f>
        <v>7469.751026311018</v>
      </c>
      <c r="K112" s="158">
        <v>0.13</v>
      </c>
      <c r="L112" s="158">
        <f t="shared" si="8"/>
        <v>971.06763342043234</v>
      </c>
    </row>
    <row r="113" spans="7:12" x14ac:dyDescent="0.3">
      <c r="G113" s="158" t="s">
        <v>250</v>
      </c>
      <c r="H113" s="158" t="s">
        <v>251</v>
      </c>
      <c r="I113" s="161">
        <f t="shared" si="9"/>
        <v>0.65569999999999995</v>
      </c>
      <c r="J113" s="159">
        <f>H33*I113</f>
        <v>118914.377808484</v>
      </c>
      <c r="K113" s="158">
        <v>0.05</v>
      </c>
      <c r="L113" s="158">
        <f t="shared" si="8"/>
        <v>5945.7188904242003</v>
      </c>
    </row>
    <row r="114" spans="7:12" x14ac:dyDescent="0.3">
      <c r="G114" s="158" t="s">
        <v>250</v>
      </c>
      <c r="H114" s="158" t="s">
        <v>252</v>
      </c>
      <c r="I114" s="161">
        <f t="shared" si="9"/>
        <v>0.34429999999999999</v>
      </c>
      <c r="J114" s="159">
        <f>H33*I114</f>
        <v>62440.476253562672</v>
      </c>
      <c r="K114" s="158">
        <v>0.08</v>
      </c>
      <c r="L114" s="158">
        <f t="shared" si="8"/>
        <v>4995.2381002850143</v>
      </c>
    </row>
    <row r="115" spans="7:12" x14ac:dyDescent="0.3">
      <c r="G115" s="158" t="s">
        <v>9</v>
      </c>
      <c r="H115" s="158" t="s">
        <v>235</v>
      </c>
      <c r="I115" s="161">
        <f t="shared" si="9"/>
        <v>1</v>
      </c>
      <c r="J115" s="159">
        <v>31960.810380000599</v>
      </c>
      <c r="K115" s="158" t="s">
        <v>235</v>
      </c>
      <c r="L115" s="158" t="s">
        <v>235</v>
      </c>
    </row>
    <row r="116" spans="7:12" x14ac:dyDescent="0.3">
      <c r="G116" s="163" t="s">
        <v>234</v>
      </c>
      <c r="H116" s="163"/>
      <c r="I116" s="171"/>
      <c r="J116" s="163"/>
      <c r="K116" s="163"/>
      <c r="L116" s="163">
        <f>SUM(L109:L114)</f>
        <v>31854.511294318072</v>
      </c>
    </row>
    <row r="117" spans="7:12" x14ac:dyDescent="0.3">
      <c r="G117" s="170"/>
      <c r="H117" s="170"/>
      <c r="I117" s="172"/>
      <c r="J117" s="170"/>
      <c r="K117" s="170"/>
      <c r="L117" s="170"/>
    </row>
    <row r="118" spans="7:12" ht="43.2" x14ac:dyDescent="0.3">
      <c r="G118" s="162" t="s">
        <v>346</v>
      </c>
      <c r="H118" s="162" t="s">
        <v>438</v>
      </c>
      <c r="I118" s="162" t="s">
        <v>439</v>
      </c>
      <c r="J118" s="164" t="s">
        <v>440</v>
      </c>
      <c r="K118" s="162" t="s">
        <v>300</v>
      </c>
      <c r="L118" s="162" t="s">
        <v>299</v>
      </c>
    </row>
    <row r="119" spans="7:12" x14ac:dyDescent="0.3">
      <c r="G119" s="165" t="s">
        <v>93</v>
      </c>
      <c r="H119" s="166">
        <v>298508.53086064023</v>
      </c>
      <c r="I119" s="166">
        <v>20577.951630853659</v>
      </c>
      <c r="J119" s="166">
        <v>609867.82528255356</v>
      </c>
      <c r="K119" s="158">
        <v>3.82</v>
      </c>
      <c r="L119" s="158">
        <f t="shared" ref="L119:L126" si="10">J119*K119/1000</f>
        <v>2329.6950925793544</v>
      </c>
    </row>
    <row r="120" spans="7:12" x14ac:dyDescent="0.3">
      <c r="G120" s="165" t="s">
        <v>96</v>
      </c>
      <c r="H120" s="166">
        <v>226251.66939908775</v>
      </c>
      <c r="I120" s="166">
        <v>73965.32576092513</v>
      </c>
      <c r="J120" s="166">
        <v>1611916.0926566869</v>
      </c>
      <c r="K120" s="158">
        <v>3.82</v>
      </c>
      <c r="L120" s="158">
        <f t="shared" si="10"/>
        <v>6157.5194739485441</v>
      </c>
    </row>
    <row r="121" spans="7:12" x14ac:dyDescent="0.3">
      <c r="G121" s="165" t="s">
        <v>99</v>
      </c>
      <c r="H121" s="166">
        <v>31178.842446239058</v>
      </c>
      <c r="I121" s="166">
        <v>14102.987530435721</v>
      </c>
      <c r="J121" s="166">
        <v>285705.9309183986</v>
      </c>
      <c r="K121" s="158">
        <v>3.82</v>
      </c>
      <c r="L121" s="158">
        <f t="shared" si="10"/>
        <v>1091.3966561082825</v>
      </c>
    </row>
    <row r="122" spans="7:12" x14ac:dyDescent="0.3">
      <c r="G122" s="165" t="s">
        <v>102</v>
      </c>
      <c r="H122" s="166">
        <v>32162.530177241915</v>
      </c>
      <c r="I122" s="166">
        <v>36417.464737977418</v>
      </c>
      <c r="J122" s="166">
        <v>271259.54688053497</v>
      </c>
      <c r="K122" s="158">
        <v>3.82</v>
      </c>
      <c r="L122" s="158">
        <f t="shared" si="10"/>
        <v>1036.2114690836436</v>
      </c>
    </row>
    <row r="123" spans="7:12" x14ac:dyDescent="0.3">
      <c r="G123" s="165" t="s">
        <v>104</v>
      </c>
      <c r="H123" s="166">
        <v>19965.595819780268</v>
      </c>
      <c r="I123" s="166">
        <v>334.52802232403837</v>
      </c>
      <c r="J123" s="166">
        <v>99512.205827705868</v>
      </c>
      <c r="K123" s="158">
        <v>3.82</v>
      </c>
      <c r="L123" s="158">
        <f t="shared" si="10"/>
        <v>380.1366262618364</v>
      </c>
    </row>
    <row r="124" spans="7:12" x14ac:dyDescent="0.3">
      <c r="G124" s="165" t="s">
        <v>107</v>
      </c>
      <c r="H124" s="166">
        <v>96472.356214711923</v>
      </c>
      <c r="I124" s="166">
        <v>26037.088756576548</v>
      </c>
      <c r="J124" s="166">
        <v>524717.93507290806</v>
      </c>
      <c r="K124" s="158">
        <v>3.82</v>
      </c>
      <c r="L124" s="158">
        <f t="shared" si="10"/>
        <v>2004.4225119785087</v>
      </c>
    </row>
    <row r="125" spans="7:12" x14ac:dyDescent="0.3">
      <c r="G125" s="165" t="s">
        <v>110</v>
      </c>
      <c r="H125" s="166">
        <v>70270.162245203668</v>
      </c>
      <c r="I125" s="166">
        <v>90696.13757601523</v>
      </c>
      <c r="J125" s="166">
        <v>1148019.2516239213</v>
      </c>
      <c r="K125" s="158">
        <v>3.82</v>
      </c>
      <c r="L125" s="158">
        <f t="shared" si="10"/>
        <v>4385.4335412033797</v>
      </c>
    </row>
    <row r="126" spans="7:12" x14ac:dyDescent="0.3">
      <c r="G126" s="165" t="s">
        <v>113</v>
      </c>
      <c r="H126" s="166">
        <v>5622.8615670652107</v>
      </c>
      <c r="I126" s="166">
        <v>67814.221003998959</v>
      </c>
      <c r="J126" s="166">
        <v>527853.78652891074</v>
      </c>
      <c r="K126" s="158">
        <v>3.82</v>
      </c>
      <c r="L126" s="158">
        <f t="shared" si="10"/>
        <v>2016.4014645404391</v>
      </c>
    </row>
    <row r="127" spans="7:12" x14ac:dyDescent="0.3">
      <c r="G127" s="167" t="s">
        <v>279</v>
      </c>
      <c r="H127" s="168">
        <v>780432.54872997</v>
      </c>
      <c r="I127" s="158">
        <v>329945.70501910668</v>
      </c>
      <c r="J127" s="158">
        <v>5078852.5747916205</v>
      </c>
      <c r="K127" s="158"/>
      <c r="L127" s="163">
        <f>SUM(L119:L126)</f>
        <v>19401.216835703988</v>
      </c>
    </row>
    <row r="128" spans="7:12" x14ac:dyDescent="0.3">
      <c r="G128" s="170"/>
      <c r="H128" s="170"/>
      <c r="I128" s="172"/>
      <c r="J128" s="170"/>
      <c r="K128" s="170"/>
      <c r="L128" s="170"/>
    </row>
    <row r="130" spans="7:17" ht="15" thickBot="1" x14ac:dyDescent="0.35">
      <c r="G130" s="152" t="s">
        <v>284</v>
      </c>
    </row>
    <row r="131" spans="7:17" x14ac:dyDescent="0.3">
      <c r="G131"/>
    </row>
    <row r="132" spans="7:17" x14ac:dyDescent="0.3">
      <c r="G132"/>
    </row>
    <row r="133" spans="7:17" x14ac:dyDescent="0.3">
      <c r="G133" t="s">
        <v>317</v>
      </c>
      <c r="K133" s="173"/>
      <c r="N133" t="s">
        <v>330</v>
      </c>
    </row>
    <row r="134" spans="7:17" ht="28.8" x14ac:dyDescent="0.3">
      <c r="G134" s="174" t="s">
        <v>222</v>
      </c>
      <c r="H134" s="174" t="s">
        <v>318</v>
      </c>
      <c r="I134" s="174" t="s">
        <v>0</v>
      </c>
      <c r="J134" s="175" t="s">
        <v>315</v>
      </c>
      <c r="K134"/>
      <c r="N134" s="158" t="s">
        <v>208</v>
      </c>
      <c r="O134" s="158" t="s">
        <v>222</v>
      </c>
      <c r="P134" s="162" t="s">
        <v>318</v>
      </c>
      <c r="Q134" s="158" t="s">
        <v>233</v>
      </c>
    </row>
    <row r="135" spans="7:17" x14ac:dyDescent="0.3">
      <c r="G135" s="163" t="s">
        <v>263</v>
      </c>
      <c r="H135" s="186">
        <f>SUM(H136:H137)</f>
        <v>673960408.95837951</v>
      </c>
      <c r="I135" s="163" t="s">
        <v>375</v>
      </c>
      <c r="J135" s="176">
        <f>H135/$H$135</f>
        <v>1</v>
      </c>
      <c r="K135"/>
      <c r="N135" s="187" t="s">
        <v>220</v>
      </c>
      <c r="O135" s="188" t="s">
        <v>12</v>
      </c>
      <c r="P135" s="205">
        <f>SUM(L40:L41)</f>
        <v>237906.2852164646</v>
      </c>
      <c r="Q135" s="187" t="s">
        <v>236</v>
      </c>
    </row>
    <row r="136" spans="7:17" x14ac:dyDescent="0.3">
      <c r="G136" s="158" t="s">
        <v>301</v>
      </c>
      <c r="H136" s="184">
        <f>L47*1000</f>
        <v>542621281.37426829</v>
      </c>
      <c r="I136" s="158" t="s">
        <v>375</v>
      </c>
      <c r="J136" s="177">
        <f>H136/$H$135</f>
        <v>0.8051233784086832</v>
      </c>
      <c r="K136"/>
      <c r="N136" s="187" t="s">
        <v>220</v>
      </c>
      <c r="O136" s="188" t="s">
        <v>16</v>
      </c>
      <c r="P136" s="205">
        <f>SUM(L63:L64)</f>
        <v>2467922.0385970892</v>
      </c>
      <c r="Q136" s="187" t="s">
        <v>237</v>
      </c>
    </row>
    <row r="137" spans="7:17" x14ac:dyDescent="0.3">
      <c r="G137" s="158" t="s">
        <v>302</v>
      </c>
      <c r="H137" s="184">
        <f>L58*1000</f>
        <v>131339127.58411126</v>
      </c>
      <c r="I137" s="158" t="s">
        <v>375</v>
      </c>
      <c r="J137" s="177">
        <f>H137/$H$135</f>
        <v>0.19487662159131683</v>
      </c>
      <c r="K137"/>
      <c r="N137" s="187" t="s">
        <v>220</v>
      </c>
      <c r="O137" s="188" t="s">
        <v>19</v>
      </c>
      <c r="P137" s="205">
        <f>SUM(L86:L87)</f>
        <v>1526428.5672052</v>
      </c>
      <c r="Q137" s="187" t="s">
        <v>236</v>
      </c>
    </row>
    <row r="138" spans="7:17" x14ac:dyDescent="0.3">
      <c r="G138" s="163" t="s">
        <v>264</v>
      </c>
      <c r="H138" s="186">
        <f>SUM(H139:H140)</f>
        <v>7042243.8410518244</v>
      </c>
      <c r="I138" s="163" t="s">
        <v>237</v>
      </c>
      <c r="J138" s="176">
        <f>H138/$H$138</f>
        <v>1</v>
      </c>
      <c r="K138"/>
      <c r="N138" s="187" t="s">
        <v>220</v>
      </c>
      <c r="O138" s="188" t="s">
        <v>21</v>
      </c>
      <c r="P138" s="205">
        <f>SUM(L109:L110)</f>
        <v>17299.740272603907</v>
      </c>
      <c r="Q138" s="187" t="s">
        <v>236</v>
      </c>
    </row>
    <row r="139" spans="7:17" x14ac:dyDescent="0.3">
      <c r="G139" s="158" t="s">
        <v>304</v>
      </c>
      <c r="H139" s="184">
        <f>L70</f>
        <v>5874107.7488497514</v>
      </c>
      <c r="I139" s="158" t="s">
        <v>237</v>
      </c>
      <c r="J139" s="177">
        <f>H139/$H$138</f>
        <v>0.83412444689964027</v>
      </c>
      <c r="K139"/>
      <c r="N139" s="191" t="s">
        <v>249</v>
      </c>
      <c r="O139" s="192" t="s">
        <v>12</v>
      </c>
      <c r="P139" s="206">
        <f>SUM(L42:L43)</f>
        <v>48316.410259152442</v>
      </c>
      <c r="Q139" s="191" t="s">
        <v>236</v>
      </c>
    </row>
    <row r="140" spans="7:17" x14ac:dyDescent="0.3">
      <c r="G140" s="158" t="s">
        <v>305</v>
      </c>
      <c r="H140" s="184">
        <f>L81</f>
        <v>1168136.0922020727</v>
      </c>
      <c r="I140" s="158" t="s">
        <v>237</v>
      </c>
      <c r="J140" s="177">
        <f>H140/$H$138</f>
        <v>0.16587555310035967</v>
      </c>
      <c r="K140"/>
      <c r="N140" s="191" t="s">
        <v>249</v>
      </c>
      <c r="O140" s="192" t="s">
        <v>16</v>
      </c>
      <c r="P140" s="206">
        <f>SUM(L65:L66)</f>
        <v>611489.27367111586</v>
      </c>
      <c r="Q140" s="191" t="s">
        <v>237</v>
      </c>
    </row>
    <row r="141" spans="7:17" x14ac:dyDescent="0.3">
      <c r="G141" s="163" t="s">
        <v>262</v>
      </c>
      <c r="H141" s="186">
        <f>SUM(H142:H143)</f>
        <v>2991867418.8526254</v>
      </c>
      <c r="I141" s="163" t="s">
        <v>375</v>
      </c>
      <c r="J141" s="176">
        <f>H141/$H$141</f>
        <v>1</v>
      </c>
      <c r="K141"/>
      <c r="N141" s="191" t="s">
        <v>249</v>
      </c>
      <c r="O141" s="192" t="s">
        <v>19</v>
      </c>
      <c r="P141" s="206">
        <f>SUM(L88:L89)</f>
        <v>405197.93231034919</v>
      </c>
      <c r="Q141" s="191" t="s">
        <v>236</v>
      </c>
    </row>
    <row r="142" spans="7:17" x14ac:dyDescent="0.3">
      <c r="G142" s="158" t="s">
        <v>306</v>
      </c>
      <c r="H142" s="184">
        <f>L93*1000</f>
        <v>2260360282.5053883</v>
      </c>
      <c r="I142" s="158" t="s">
        <v>375</v>
      </c>
      <c r="J142" s="177">
        <f>H142/$H$141</f>
        <v>0.75550148655057436</v>
      </c>
      <c r="K142"/>
      <c r="N142" s="191" t="s">
        <v>249</v>
      </c>
      <c r="O142" s="192" t="s">
        <v>21</v>
      </c>
      <c r="P142" s="206">
        <f>SUM(L111:L112)</f>
        <v>3613.8140310049512</v>
      </c>
      <c r="Q142" s="191" t="s">
        <v>236</v>
      </c>
    </row>
    <row r="143" spans="7:17" x14ac:dyDescent="0.3">
      <c r="G143" s="158" t="s">
        <v>307</v>
      </c>
      <c r="H143" s="184">
        <f>L104*1000</f>
        <v>731507136.34723699</v>
      </c>
      <c r="I143" s="158" t="s">
        <v>375</v>
      </c>
      <c r="J143" s="177">
        <f>H143/$H$141</f>
        <v>0.24449851344942564</v>
      </c>
      <c r="K143"/>
      <c r="N143" s="190" t="s">
        <v>319</v>
      </c>
      <c r="O143" s="189" t="s">
        <v>12</v>
      </c>
      <c r="P143" s="207">
        <f>SUM(L44:L45)</f>
        <v>256398.58589865128</v>
      </c>
      <c r="Q143" s="190" t="s">
        <v>236</v>
      </c>
    </row>
    <row r="144" spans="7:17" x14ac:dyDescent="0.3">
      <c r="G144" s="163" t="s">
        <v>265</v>
      </c>
      <c r="H144" s="186">
        <f>SUM(H145:H146)</f>
        <v>51255728.130022064</v>
      </c>
      <c r="I144" s="163" t="s">
        <v>375</v>
      </c>
      <c r="J144" s="176">
        <f>H144/$H$144</f>
        <v>1</v>
      </c>
      <c r="K144"/>
      <c r="N144" s="190" t="s">
        <v>319</v>
      </c>
      <c r="O144" s="189" t="s">
        <v>16</v>
      </c>
      <c r="P144" s="207">
        <f>SUM(L67:L68)</f>
        <v>2794696.4365815455</v>
      </c>
      <c r="Q144" s="190" t="s">
        <v>237</v>
      </c>
    </row>
    <row r="145" spans="7:17" x14ac:dyDescent="0.3">
      <c r="G145" s="158" t="s">
        <v>271</v>
      </c>
      <c r="H145" s="184">
        <f>L116*1000</f>
        <v>31854511.294318072</v>
      </c>
      <c r="I145" s="158" t="s">
        <v>375</v>
      </c>
      <c r="J145" s="177">
        <f>H145/$H$144</f>
        <v>0.62148197784863579</v>
      </c>
      <c r="K145"/>
      <c r="N145" s="190" t="s">
        <v>319</v>
      </c>
      <c r="O145" s="189" t="s">
        <v>19</v>
      </c>
      <c r="P145" s="207">
        <f>SUM(L90:L91)</f>
        <v>328733.78298983921</v>
      </c>
      <c r="Q145" s="190" t="s">
        <v>236</v>
      </c>
    </row>
    <row r="146" spans="7:17" x14ac:dyDescent="0.3">
      <c r="G146" s="158" t="s">
        <v>272</v>
      </c>
      <c r="H146" s="184">
        <f>L127*1000</f>
        <v>19401216.835703988</v>
      </c>
      <c r="I146" s="158" t="s">
        <v>375</v>
      </c>
      <c r="J146" s="177">
        <f>H146/$H$144</f>
        <v>0.3785180221513641</v>
      </c>
      <c r="K146"/>
      <c r="N146" s="190" t="s">
        <v>319</v>
      </c>
      <c r="O146" s="189" t="s">
        <v>21</v>
      </c>
      <c r="P146" s="207">
        <f>SUM(L113:L114)</f>
        <v>10940.956990709215</v>
      </c>
      <c r="Q146" s="190" t="s">
        <v>236</v>
      </c>
    </row>
    <row r="147" spans="7:17" x14ac:dyDescent="0.3">
      <c r="K147"/>
    </row>
    <row r="148" spans="7:17" x14ac:dyDescent="0.3">
      <c r="K148"/>
    </row>
    <row r="150" spans="7:17" ht="15" thickBot="1" x14ac:dyDescent="0.35">
      <c r="G150" s="152" t="s">
        <v>308</v>
      </c>
    </row>
    <row r="152" spans="7:17" ht="43.2" x14ac:dyDescent="0.3">
      <c r="G152" s="163"/>
      <c r="H152" s="178" t="s">
        <v>326</v>
      </c>
      <c r="I152" s="158" t="s">
        <v>412</v>
      </c>
      <c r="J152" s="178" t="s">
        <v>411</v>
      </c>
      <c r="K152" s="158" t="s">
        <v>413</v>
      </c>
      <c r="L152" s="178" t="s">
        <v>313</v>
      </c>
      <c r="M152" s="178" t="s">
        <v>415</v>
      </c>
      <c r="N152" s="178" t="s">
        <v>267</v>
      </c>
      <c r="O152" s="178" t="s">
        <v>309</v>
      </c>
    </row>
    <row r="153" spans="7:17" x14ac:dyDescent="0.3">
      <c r="G153" s="163" t="s">
        <v>263</v>
      </c>
      <c r="H153" s="159">
        <f>K13</f>
        <v>1.28</v>
      </c>
      <c r="I153" s="158" t="s">
        <v>406</v>
      </c>
      <c r="J153" s="158">
        <f>L13</f>
        <v>71.95</v>
      </c>
      <c r="K153" s="158" t="s">
        <v>414</v>
      </c>
      <c r="L153" s="179">
        <v>1</v>
      </c>
      <c r="M153" s="184">
        <f>H135*H153*L153</f>
        <v>862669323.46672583</v>
      </c>
      <c r="N153" s="184">
        <f>H135*J153*L153/1000</f>
        <v>48491451.424555406</v>
      </c>
      <c r="O153" s="186">
        <f t="shared" ref="O153:O158" si="11">SUM(M153:N153)</f>
        <v>911160774.89128125</v>
      </c>
    </row>
    <row r="154" spans="7:17" x14ac:dyDescent="0.3">
      <c r="G154" s="163" t="s">
        <v>269</v>
      </c>
      <c r="H154" s="159">
        <f>K14</f>
        <v>198.38</v>
      </c>
      <c r="I154" s="158" t="s">
        <v>243</v>
      </c>
      <c r="J154" s="159">
        <f>L14</f>
        <v>11.42</v>
      </c>
      <c r="K154" s="158" t="s">
        <v>243</v>
      </c>
      <c r="L154" s="180">
        <f>M14</f>
        <v>0.27100000000000002</v>
      </c>
      <c r="M154" s="184">
        <f>H138*H154*L154</f>
        <v>378597930.29391032</v>
      </c>
      <c r="N154" s="184">
        <f>H138*J154*L154</f>
        <v>21794477.084164008</v>
      </c>
      <c r="O154" s="186">
        <f t="shared" si="11"/>
        <v>400392407.37807435</v>
      </c>
    </row>
    <row r="155" spans="7:17" x14ac:dyDescent="0.3">
      <c r="G155" s="163" t="s">
        <v>268</v>
      </c>
      <c r="H155" s="158">
        <f>K15</f>
        <v>245.07</v>
      </c>
      <c r="I155" s="158" t="s">
        <v>243</v>
      </c>
      <c r="J155" s="158">
        <f>L15</f>
        <v>10.96</v>
      </c>
      <c r="K155" s="158" t="s">
        <v>243</v>
      </c>
      <c r="L155" s="180">
        <f>M15</f>
        <v>0.72899999999999998</v>
      </c>
      <c r="M155" s="184">
        <f>H138*H155*L155</f>
        <v>1258139326.9342699</v>
      </c>
      <c r="N155" s="184">
        <f>H138*J155*L155</f>
        <v>56266401.53098952</v>
      </c>
      <c r="O155" s="186">
        <f t="shared" si="11"/>
        <v>1314405728.4652593</v>
      </c>
    </row>
    <row r="156" spans="7:17" x14ac:dyDescent="0.3">
      <c r="G156" s="163" t="s">
        <v>262</v>
      </c>
      <c r="H156" s="158">
        <f>K17</f>
        <v>0.22</v>
      </c>
      <c r="I156" s="158" t="s">
        <v>406</v>
      </c>
      <c r="J156" s="158">
        <f>L17</f>
        <v>53.61</v>
      </c>
      <c r="K156" s="158" t="s">
        <v>414</v>
      </c>
      <c r="L156" s="181">
        <f>M17</f>
        <v>1</v>
      </c>
      <c r="M156" s="184">
        <f>H141*H156*L156</f>
        <v>658210832.14757764</v>
      </c>
      <c r="N156" s="184">
        <f>H141*J156*L156/1000</f>
        <v>160394012.32468924</v>
      </c>
      <c r="O156" s="186">
        <f t="shared" si="11"/>
        <v>818604844.47226691</v>
      </c>
    </row>
    <row r="157" spans="7:17" x14ac:dyDescent="0.3">
      <c r="G157" s="163" t="s">
        <v>271</v>
      </c>
      <c r="H157" s="158">
        <f>K18</f>
        <v>1.22</v>
      </c>
      <c r="I157" s="158" t="s">
        <v>406</v>
      </c>
      <c r="J157" s="158">
        <f>L18</f>
        <v>160.83000000000001</v>
      </c>
      <c r="K157" s="158" t="s">
        <v>414</v>
      </c>
      <c r="L157" s="182">
        <f>J145</f>
        <v>0.62148197784863579</v>
      </c>
      <c r="M157" s="184">
        <f>H157*H145</f>
        <v>38862503.779068045</v>
      </c>
      <c r="N157" s="184">
        <f>H145*J157/1000</f>
        <v>5123161.051465176</v>
      </c>
      <c r="O157" s="186">
        <f t="shared" si="11"/>
        <v>43985664.830533221</v>
      </c>
    </row>
    <row r="158" spans="7:17" x14ac:dyDescent="0.3">
      <c r="G158" s="163" t="s">
        <v>272</v>
      </c>
      <c r="H158" s="158">
        <f>K19</f>
        <v>4.05</v>
      </c>
      <c r="I158" s="158" t="s">
        <v>406</v>
      </c>
      <c r="J158" s="158">
        <f>L19</f>
        <v>115.11</v>
      </c>
      <c r="K158" s="158" t="s">
        <v>414</v>
      </c>
      <c r="L158" s="182">
        <f>J146</f>
        <v>0.3785180221513641</v>
      </c>
      <c r="M158" s="184">
        <f>H158*H146</f>
        <v>78574928.184601143</v>
      </c>
      <c r="N158" s="184">
        <f>J158*H146/1000</f>
        <v>2233274.0699578864</v>
      </c>
      <c r="O158" s="186">
        <f t="shared" si="11"/>
        <v>80808202.254559025</v>
      </c>
    </row>
    <row r="159" spans="7:17" x14ac:dyDescent="0.3">
      <c r="G159" s="170"/>
      <c r="K159" s="183"/>
    </row>
    <row r="160" spans="7:17" x14ac:dyDescent="0.3">
      <c r="G160" s="170" t="s">
        <v>325</v>
      </c>
      <c r="J160" s="170" t="s">
        <v>323</v>
      </c>
      <c r="O160" s="170" t="s">
        <v>327</v>
      </c>
    </row>
    <row r="161" spans="7:19" x14ac:dyDescent="0.3">
      <c r="G161" s="163" t="s">
        <v>222</v>
      </c>
      <c r="H161" s="154" t="s">
        <v>314</v>
      </c>
      <c r="J161" s="163" t="s">
        <v>222</v>
      </c>
      <c r="K161" s="154" t="s">
        <v>328</v>
      </c>
      <c r="L161" s="154" t="s">
        <v>329</v>
      </c>
      <c r="M161" s="163" t="s">
        <v>324</v>
      </c>
      <c r="O161" s="163" t="s">
        <v>222</v>
      </c>
      <c r="P161" s="154" t="s">
        <v>328</v>
      </c>
      <c r="Q161" s="154" t="s">
        <v>329</v>
      </c>
      <c r="R161" s="163" t="s">
        <v>324</v>
      </c>
    </row>
    <row r="162" spans="7:19" x14ac:dyDescent="0.3">
      <c r="G162" s="158" t="s">
        <v>12</v>
      </c>
      <c r="H162" s="184">
        <f>O153/1000</f>
        <v>911160.77489128127</v>
      </c>
      <c r="J162" s="158" t="s">
        <v>12</v>
      </c>
      <c r="K162" s="184">
        <f>H136*H153</f>
        <v>694555240.15906346</v>
      </c>
      <c r="L162" s="184">
        <f>H136*J153/1000</f>
        <v>39041601.194878608</v>
      </c>
      <c r="M162" s="184">
        <f>SUM(K162:L162)/1000</f>
        <v>733596.84135394206</v>
      </c>
      <c r="O162" s="158" t="s">
        <v>12</v>
      </c>
      <c r="P162" s="184">
        <f>H137*H153*L153</f>
        <v>168114083.30766243</v>
      </c>
      <c r="Q162" s="184">
        <f>H137*J153*L153/1000</f>
        <v>9449850.2296768054</v>
      </c>
      <c r="R162" s="184">
        <f>SUM(P162:Q162)/1000</f>
        <v>177563.93353733924</v>
      </c>
      <c r="S162" s="194"/>
    </row>
    <row r="163" spans="7:19" x14ac:dyDescent="0.3">
      <c r="G163" s="158" t="s">
        <v>16</v>
      </c>
      <c r="H163" s="184">
        <f>SUM(O154:O155)/1000</f>
        <v>1714798.1358433338</v>
      </c>
      <c r="I163" s="194"/>
      <c r="J163" s="158" t="s">
        <v>16</v>
      </c>
      <c r="K163" s="184">
        <f>(H139*H154*L154)+(H139*H155*L155)</f>
        <v>1365242559.4054899</v>
      </c>
      <c r="L163" s="184">
        <f>(H139*J154*L154)+(H139*J155*L155)</f>
        <v>65112487.199364886</v>
      </c>
      <c r="M163" s="184">
        <f>SUM(K163:L163)/1000</f>
        <v>1430355.0466048548</v>
      </c>
      <c r="O163" s="158" t="s">
        <v>16</v>
      </c>
      <c r="P163" s="184">
        <f>(H140*H154*L154)+(H140*H155*L155)</f>
        <v>271494697.82269007</v>
      </c>
      <c r="Q163" s="184">
        <f>(H140*J154*L154)+(H140*J155*L155)</f>
        <v>12948391.415788628</v>
      </c>
      <c r="R163" s="184">
        <f>SUM(P163:Q163)/1000</f>
        <v>284443.08923847874</v>
      </c>
      <c r="S163" s="194"/>
    </row>
    <row r="164" spans="7:19" x14ac:dyDescent="0.3">
      <c r="G164" s="158" t="s">
        <v>19</v>
      </c>
      <c r="H164" s="184">
        <f>O156/1000</f>
        <v>818604.84447226697</v>
      </c>
      <c r="J164" s="158" t="s">
        <v>19</v>
      </c>
      <c r="K164" s="184">
        <f>H142*H156</f>
        <v>497279262.15118539</v>
      </c>
      <c r="L164" s="184">
        <f>H142*J156/1000</f>
        <v>121177914.74511386</v>
      </c>
      <c r="M164" s="184">
        <f>SUM(K164:L164)/1000</f>
        <v>618457.17689629924</v>
      </c>
      <c r="O164" s="158" t="s">
        <v>19</v>
      </c>
      <c r="P164" s="184">
        <f>H143*H156*L156</f>
        <v>160931569.99639213</v>
      </c>
      <c r="Q164" s="184">
        <f>H143*J156*L156/1000</f>
        <v>39216097.579575375</v>
      </c>
      <c r="R164" s="184">
        <f>SUM(P164:Q164)/1000</f>
        <v>200147.6675759675</v>
      </c>
      <c r="S164" s="194"/>
    </row>
    <row r="165" spans="7:19" x14ac:dyDescent="0.3">
      <c r="G165" s="158" t="s">
        <v>21</v>
      </c>
      <c r="H165" s="184">
        <f>SUM(O157:O158)/1000</f>
        <v>124793.86708509225</v>
      </c>
      <c r="J165" s="158" t="s">
        <v>21</v>
      </c>
      <c r="K165" s="184">
        <f>H145*H157</f>
        <v>38862503.779068045</v>
      </c>
      <c r="L165" s="184">
        <f>H145*J157/1000</f>
        <v>5123161.051465176</v>
      </c>
      <c r="M165" s="184">
        <f>SUM(K165:L165)/1000</f>
        <v>43985.66483053322</v>
      </c>
      <c r="O165" s="158" t="s">
        <v>21</v>
      </c>
      <c r="P165" s="184">
        <f>H146*H158</f>
        <v>78574928.184601143</v>
      </c>
      <c r="Q165" s="184">
        <f>H146*J158/1000</f>
        <v>2233274.0699578864</v>
      </c>
      <c r="R165" s="184">
        <f>SUM(P165:Q165)/1000</f>
        <v>80808.20225455903</v>
      </c>
      <c r="S165" s="194"/>
    </row>
    <row r="166" spans="7:19" x14ac:dyDescent="0.3">
      <c r="H166" s="194"/>
    </row>
    <row r="167" spans="7:19" x14ac:dyDescent="0.3">
      <c r="G167" s="170" t="s">
        <v>331</v>
      </c>
      <c r="H167" s="194"/>
    </row>
    <row r="168" spans="7:19" x14ac:dyDescent="0.3">
      <c r="G168" s="135" t="s">
        <v>342</v>
      </c>
    </row>
    <row r="169" spans="7:19" x14ac:dyDescent="0.3">
      <c r="G169" s="163" t="s">
        <v>322</v>
      </c>
      <c r="H169" s="196" t="s">
        <v>320</v>
      </c>
      <c r="I169" s="163" t="s">
        <v>233</v>
      </c>
      <c r="J169" s="163" t="s">
        <v>321</v>
      </c>
      <c r="K169" s="163" t="s">
        <v>233</v>
      </c>
    </row>
    <row r="170" spans="7:19" x14ac:dyDescent="0.3">
      <c r="G170" s="163" t="s">
        <v>6</v>
      </c>
      <c r="H170" s="158"/>
      <c r="I170" s="158"/>
      <c r="J170" s="158"/>
      <c r="K170" s="158"/>
    </row>
    <row r="171" spans="7:19" x14ac:dyDescent="0.3">
      <c r="G171" s="158" t="s">
        <v>12</v>
      </c>
      <c r="H171" s="193">
        <f>J171/H32</f>
        <v>0.93789999999999996</v>
      </c>
      <c r="I171" s="158" t="s">
        <v>14</v>
      </c>
      <c r="J171" s="184">
        <f>P139</f>
        <v>48316.410259152442</v>
      </c>
      <c r="K171" s="158" t="s">
        <v>236</v>
      </c>
    </row>
    <row r="172" spans="7:19" x14ac:dyDescent="0.3">
      <c r="G172" s="158" t="s">
        <v>16</v>
      </c>
      <c r="H172" s="193">
        <f>J172/H32</f>
        <v>11.870000000000001</v>
      </c>
      <c r="I172" s="158" t="s">
        <v>17</v>
      </c>
      <c r="J172" s="184">
        <f>P140</f>
        <v>611489.27367111586</v>
      </c>
      <c r="K172" s="158" t="s">
        <v>237</v>
      </c>
    </row>
    <row r="173" spans="7:19" x14ac:dyDescent="0.3">
      <c r="G173" s="158" t="s">
        <v>19</v>
      </c>
      <c r="H173" s="193">
        <f>J173/H32</f>
        <v>7.8655499999999998</v>
      </c>
      <c r="I173" s="158" t="s">
        <v>14</v>
      </c>
      <c r="J173" s="184">
        <f>P141</f>
        <v>405197.93231034919</v>
      </c>
      <c r="K173" s="158" t="s">
        <v>236</v>
      </c>
    </row>
    <row r="174" spans="7:19" x14ac:dyDescent="0.3">
      <c r="G174" s="158" t="s">
        <v>21</v>
      </c>
      <c r="H174" s="193">
        <f>J174/H32</f>
        <v>7.014999999999999E-2</v>
      </c>
      <c r="I174" s="158" t="s">
        <v>14</v>
      </c>
      <c r="J174" s="184">
        <f>P142</f>
        <v>3613.8140310049512</v>
      </c>
      <c r="K174" s="158" t="s">
        <v>236</v>
      </c>
    </row>
    <row r="175" spans="7:19" x14ac:dyDescent="0.3">
      <c r="G175" s="163" t="s">
        <v>7</v>
      </c>
      <c r="H175" s="193"/>
      <c r="I175" s="158"/>
      <c r="J175" s="184"/>
      <c r="K175" s="158"/>
    </row>
    <row r="176" spans="7:19" x14ac:dyDescent="0.3">
      <c r="G176" s="158" t="s">
        <v>12</v>
      </c>
      <c r="H176" s="193">
        <f>J176/H31</f>
        <v>1.4145459999999999</v>
      </c>
      <c r="I176" s="158" t="s">
        <v>14</v>
      </c>
      <c r="J176" s="184">
        <f>P135</f>
        <v>237906.2852164646</v>
      </c>
      <c r="K176" s="158" t="s">
        <v>236</v>
      </c>
    </row>
    <row r="177" spans="7:11" x14ac:dyDescent="0.3">
      <c r="G177" s="158" t="s">
        <v>16</v>
      </c>
      <c r="H177" s="193">
        <f>J177/H31</f>
        <v>14.673799999999998</v>
      </c>
      <c r="I177" s="158" t="s">
        <v>17</v>
      </c>
      <c r="J177" s="184">
        <f>P136</f>
        <v>2467922.0385970892</v>
      </c>
      <c r="K177" s="158" t="s">
        <v>237</v>
      </c>
    </row>
    <row r="178" spans="7:11" x14ac:dyDescent="0.3">
      <c r="G178" s="158" t="s">
        <v>19</v>
      </c>
      <c r="H178" s="193">
        <f>J178/H31</f>
        <v>9.0758569999999992</v>
      </c>
      <c r="I178" s="158" t="s">
        <v>14</v>
      </c>
      <c r="J178" s="184">
        <f>P137</f>
        <v>1526428.5672052</v>
      </c>
      <c r="K178" s="158" t="s">
        <v>236</v>
      </c>
    </row>
    <row r="179" spans="7:11" x14ac:dyDescent="0.3">
      <c r="G179" s="158" t="s">
        <v>21</v>
      </c>
      <c r="H179" s="193">
        <f>J179/H31</f>
        <v>0.10286099999999999</v>
      </c>
      <c r="I179" s="158" t="s">
        <v>14</v>
      </c>
      <c r="J179" s="184">
        <f>P138</f>
        <v>17299.740272603907</v>
      </c>
      <c r="K179" s="158" t="s">
        <v>236</v>
      </c>
    </row>
    <row r="180" spans="7:11" x14ac:dyDescent="0.3">
      <c r="G180" s="163" t="s">
        <v>8</v>
      </c>
      <c r="H180" s="193"/>
      <c r="I180" s="158"/>
      <c r="J180" s="184"/>
      <c r="K180" s="158"/>
    </row>
    <row r="181" spans="7:11" x14ac:dyDescent="0.3">
      <c r="G181" s="158" t="s">
        <v>12</v>
      </c>
      <c r="H181" s="193">
        <f>J181/H33</f>
        <v>1.4137949999999999</v>
      </c>
      <c r="I181" s="158" t="s">
        <v>14</v>
      </c>
      <c r="J181" s="184">
        <f>P143</f>
        <v>256398.58589865128</v>
      </c>
      <c r="K181" s="158" t="s">
        <v>236</v>
      </c>
    </row>
    <row r="182" spans="7:11" x14ac:dyDescent="0.3">
      <c r="G182" s="158" t="s">
        <v>16</v>
      </c>
      <c r="H182" s="193">
        <f>J182/H33</f>
        <v>15.4101</v>
      </c>
      <c r="I182" s="158" t="s">
        <v>17</v>
      </c>
      <c r="J182" s="184">
        <f>P144</f>
        <v>2794696.4365815455</v>
      </c>
      <c r="K182" s="158" t="s">
        <v>237</v>
      </c>
    </row>
    <row r="183" spans="7:11" x14ac:dyDescent="0.3">
      <c r="G183" s="158" t="s">
        <v>19</v>
      </c>
      <c r="H183" s="193">
        <f>J183/H33</f>
        <v>1.8126549999999999</v>
      </c>
      <c r="I183" s="158" t="s">
        <v>14</v>
      </c>
      <c r="J183" s="184">
        <f>P145</f>
        <v>328733.78298983921</v>
      </c>
      <c r="K183" s="158" t="s">
        <v>236</v>
      </c>
    </row>
    <row r="184" spans="7:11" x14ac:dyDescent="0.3">
      <c r="G184" s="158" t="s">
        <v>21</v>
      </c>
      <c r="H184" s="193">
        <f>J184/H33</f>
        <v>6.0329000000000008E-2</v>
      </c>
      <c r="I184" s="158" t="s">
        <v>14</v>
      </c>
      <c r="J184" s="184">
        <f>P146</f>
        <v>10940.956990709215</v>
      </c>
      <c r="K184" s="158" t="s">
        <v>236</v>
      </c>
    </row>
    <row r="185" spans="7:11" x14ac:dyDescent="0.3">
      <c r="G185" s="163" t="s">
        <v>9</v>
      </c>
      <c r="H185" s="158"/>
      <c r="I185" s="158"/>
      <c r="J185" s="158"/>
      <c r="K185" s="158"/>
    </row>
    <row r="186" spans="7:11" x14ac:dyDescent="0.3">
      <c r="G186" s="158" t="s">
        <v>12</v>
      </c>
      <c r="H186" s="158" t="s">
        <v>235</v>
      </c>
      <c r="I186" s="158" t="s">
        <v>14</v>
      </c>
      <c r="J186" s="158" t="s">
        <v>235</v>
      </c>
      <c r="K186" s="158" t="s">
        <v>236</v>
      </c>
    </row>
    <row r="187" spans="7:11" x14ac:dyDescent="0.3">
      <c r="G187" s="158" t="s">
        <v>16</v>
      </c>
      <c r="H187" s="158" t="s">
        <v>235</v>
      </c>
      <c r="I187" s="158" t="s">
        <v>17</v>
      </c>
      <c r="J187" s="158" t="s">
        <v>235</v>
      </c>
      <c r="K187" s="158" t="s">
        <v>237</v>
      </c>
    </row>
    <row r="188" spans="7:11" x14ac:dyDescent="0.3">
      <c r="G188" s="158" t="s">
        <v>19</v>
      </c>
      <c r="H188" s="158" t="s">
        <v>235</v>
      </c>
      <c r="I188" s="158" t="s">
        <v>14</v>
      </c>
      <c r="J188" s="158" t="s">
        <v>235</v>
      </c>
      <c r="K188" s="158" t="s">
        <v>236</v>
      </c>
    </row>
    <row r="189" spans="7:11" x14ac:dyDescent="0.3">
      <c r="G189" s="158" t="s">
        <v>21</v>
      </c>
      <c r="H189" s="158" t="s">
        <v>235</v>
      </c>
      <c r="I189" s="158" t="s">
        <v>14</v>
      </c>
      <c r="J189" s="158" t="s">
        <v>235</v>
      </c>
      <c r="K189" s="158" t="s">
        <v>236</v>
      </c>
    </row>
    <row r="191" spans="7:11" x14ac:dyDescent="0.3">
      <c r="G191" s="170" t="s">
        <v>339</v>
      </c>
    </row>
    <row r="192" spans="7:11" x14ac:dyDescent="0.3">
      <c r="G192" s="135" t="s">
        <v>343</v>
      </c>
    </row>
    <row r="194" spans="7:17" x14ac:dyDescent="0.3">
      <c r="G194" s="170" t="s">
        <v>341</v>
      </c>
      <c r="H194" s="170"/>
      <c r="I194" s="170"/>
      <c r="J194" s="170"/>
      <c r="K194" s="170" t="s">
        <v>344</v>
      </c>
      <c r="L194" s="170"/>
    </row>
    <row r="195" spans="7:17" x14ac:dyDescent="0.3">
      <c r="G195" s="163" t="s">
        <v>222</v>
      </c>
      <c r="H195" s="163" t="s">
        <v>338</v>
      </c>
      <c r="I195" s="163" t="s">
        <v>233</v>
      </c>
      <c r="J195" s="170"/>
      <c r="K195" s="163" t="s">
        <v>222</v>
      </c>
      <c r="L195" s="163" t="s">
        <v>338</v>
      </c>
      <c r="M195" s="163" t="s">
        <v>233</v>
      </c>
    </row>
    <row r="196" spans="7:17" x14ac:dyDescent="0.3">
      <c r="G196" s="5" t="s">
        <v>335</v>
      </c>
      <c r="H196" s="159">
        <f>(K162/H136)</f>
        <v>1.28</v>
      </c>
      <c r="I196" s="158" t="s">
        <v>407</v>
      </c>
      <c r="K196" s="5" t="s">
        <v>335</v>
      </c>
      <c r="L196" s="159">
        <f>(L162/H136)*1000</f>
        <v>71.950000000000017</v>
      </c>
      <c r="M196" s="158" t="s">
        <v>450</v>
      </c>
    </row>
    <row r="197" spans="7:17" x14ac:dyDescent="0.3">
      <c r="G197" s="5" t="s">
        <v>336</v>
      </c>
      <c r="H197" s="159">
        <f>(K163/H139)</f>
        <v>232.41700999999995</v>
      </c>
      <c r="I197" s="158" t="s">
        <v>340</v>
      </c>
      <c r="K197" s="5" t="s">
        <v>336</v>
      </c>
      <c r="L197" s="159">
        <f>(L163/H139)</f>
        <v>11.08466</v>
      </c>
      <c r="M197" s="158" t="s">
        <v>340</v>
      </c>
    </row>
    <row r="198" spans="7:17" x14ac:dyDescent="0.3">
      <c r="G198" s="5" t="s">
        <v>337</v>
      </c>
      <c r="H198" s="159">
        <f>(K164/H142)</f>
        <v>0.22</v>
      </c>
      <c r="I198" s="158" t="s">
        <v>407</v>
      </c>
      <c r="K198" s="5" t="s">
        <v>337</v>
      </c>
      <c r="L198" s="159">
        <f>(L164/H142)*1000</f>
        <v>53.61</v>
      </c>
      <c r="M198" s="158" t="s">
        <v>450</v>
      </c>
    </row>
    <row r="199" spans="7:17" x14ac:dyDescent="0.3">
      <c r="G199" s="5" t="s">
        <v>334</v>
      </c>
      <c r="H199" s="159">
        <f>(K165/H145)</f>
        <v>1.22</v>
      </c>
      <c r="I199" s="158" t="s">
        <v>407</v>
      </c>
      <c r="K199" s="5" t="s">
        <v>334</v>
      </c>
      <c r="L199" s="159">
        <f>(L165/H145)*1000</f>
        <v>160.83000000000001</v>
      </c>
      <c r="M199" s="158" t="s">
        <v>450</v>
      </c>
    </row>
    <row r="201" spans="7:17" x14ac:dyDescent="0.3">
      <c r="G201" s="170" t="s">
        <v>382</v>
      </c>
    </row>
    <row r="202" spans="7:17" x14ac:dyDescent="0.3">
      <c r="G202" s="135" t="s">
        <v>383</v>
      </c>
    </row>
    <row r="204" spans="7:17" x14ac:dyDescent="0.3">
      <c r="G204" s="170" t="s">
        <v>341</v>
      </c>
      <c r="H204" s="170"/>
      <c r="I204" s="170"/>
      <c r="J204" s="170"/>
      <c r="K204" s="170" t="s">
        <v>344</v>
      </c>
      <c r="L204" s="170"/>
      <c r="O204" s="170" t="s">
        <v>504</v>
      </c>
    </row>
    <row r="205" spans="7:17" x14ac:dyDescent="0.3">
      <c r="G205" s="163" t="s">
        <v>222</v>
      </c>
      <c r="H205" s="163" t="s">
        <v>338</v>
      </c>
      <c r="I205" s="163" t="s">
        <v>233</v>
      </c>
      <c r="J205" s="170"/>
      <c r="K205" s="163" t="s">
        <v>222</v>
      </c>
      <c r="L205" s="163" t="s">
        <v>338</v>
      </c>
      <c r="M205" s="163" t="s">
        <v>233</v>
      </c>
      <c r="O205" s="163" t="s">
        <v>222</v>
      </c>
      <c r="P205" s="163" t="s">
        <v>338</v>
      </c>
      <c r="Q205" s="163" t="s">
        <v>233</v>
      </c>
    </row>
    <row r="206" spans="7:17" x14ac:dyDescent="0.3">
      <c r="G206" s="5" t="s">
        <v>302</v>
      </c>
      <c r="H206" s="193">
        <f>P162/H137</f>
        <v>1.28</v>
      </c>
      <c r="I206" s="158" t="s">
        <v>407</v>
      </c>
      <c r="K206" s="5" t="s">
        <v>302</v>
      </c>
      <c r="L206" s="159">
        <f>(Q162/H137)*1000</f>
        <v>71.95</v>
      </c>
      <c r="M206" s="158" t="s">
        <v>450</v>
      </c>
      <c r="O206" s="5" t="s">
        <v>302</v>
      </c>
      <c r="P206" s="211">
        <f>H206+L206/1000</f>
        <v>1.35195</v>
      </c>
      <c r="Q206" s="158" t="s">
        <v>407</v>
      </c>
    </row>
    <row r="207" spans="7:17" x14ac:dyDescent="0.3">
      <c r="G207" s="5" t="s">
        <v>305</v>
      </c>
      <c r="H207">
        <f>P163/H140</f>
        <v>232.41701</v>
      </c>
      <c r="I207" t="s">
        <v>340</v>
      </c>
      <c r="J207"/>
      <c r="K207" t="s">
        <v>305</v>
      </c>
      <c r="L207" s="231">
        <f>Q163/H140</f>
        <v>11.084660000000001</v>
      </c>
      <c r="M207" s="158" t="s">
        <v>340</v>
      </c>
      <c r="O207" s="5" t="s">
        <v>305</v>
      </c>
      <c r="P207" s="211">
        <f>SUM(H207,L207)</f>
        <v>243.50167000000002</v>
      </c>
      <c r="Q207" s="158" t="s">
        <v>340</v>
      </c>
    </row>
    <row r="208" spans="7:17" x14ac:dyDescent="0.3">
      <c r="G208" s="5" t="s">
        <v>307</v>
      </c>
      <c r="H208" s="184">
        <f>P164/H143</f>
        <v>0.22</v>
      </c>
      <c r="I208" s="158" t="s">
        <v>407</v>
      </c>
      <c r="K208" s="5" t="s">
        <v>307</v>
      </c>
      <c r="L208" s="159">
        <f>(Q164/H143)*1000</f>
        <v>53.61</v>
      </c>
      <c r="M208" s="158" t="s">
        <v>450</v>
      </c>
      <c r="O208" s="5" t="s">
        <v>307</v>
      </c>
      <c r="P208" s="211">
        <f>H208+L208/1000</f>
        <v>0.27361000000000002</v>
      </c>
      <c r="Q208" s="158" t="s">
        <v>407</v>
      </c>
    </row>
    <row r="209" spans="1:17" x14ac:dyDescent="0.3">
      <c r="G209" s="5" t="s">
        <v>272</v>
      </c>
      <c r="H209" s="184">
        <f>P165/H146</f>
        <v>4.05</v>
      </c>
      <c r="I209" s="158" t="s">
        <v>407</v>
      </c>
      <c r="K209" s="5" t="s">
        <v>272</v>
      </c>
      <c r="L209" s="159">
        <f>(Q165/H146)*1000</f>
        <v>115.11000000000001</v>
      </c>
      <c r="M209" s="158" t="s">
        <v>450</v>
      </c>
      <c r="O209" s="5" t="s">
        <v>272</v>
      </c>
      <c r="P209" s="211">
        <f>H209+L209/1000</f>
        <v>4.1651099999999994</v>
      </c>
      <c r="Q209" s="158" t="s">
        <v>407</v>
      </c>
    </row>
    <row r="211" spans="1:17" x14ac:dyDescent="0.3">
      <c r="G211"/>
      <c r="H211"/>
      <c r="I211"/>
      <c r="J211"/>
    </row>
    <row r="212" spans="1:17" x14ac:dyDescent="0.3">
      <c r="G212"/>
      <c r="H212"/>
      <c r="I212"/>
      <c r="J212"/>
    </row>
    <row r="213" spans="1:17" x14ac:dyDescent="0.3">
      <c r="A213" s="250" t="s">
        <v>577</v>
      </c>
      <c r="G213"/>
      <c r="H213"/>
      <c r="I213"/>
      <c r="J213"/>
    </row>
    <row r="214" spans="1:17" x14ac:dyDescent="0.3">
      <c r="A214" s="282" t="s">
        <v>578</v>
      </c>
      <c r="G214"/>
      <c r="H214"/>
      <c r="I214"/>
      <c r="J214"/>
    </row>
    <row r="215" spans="1:17" x14ac:dyDescent="0.3">
      <c r="G215"/>
      <c r="H215"/>
      <c r="I215"/>
      <c r="J215"/>
    </row>
    <row r="216" spans="1:17" x14ac:dyDescent="0.3">
      <c r="G216"/>
      <c r="H216"/>
      <c r="I216"/>
      <c r="J216"/>
    </row>
  </sheetData>
  <mergeCells count="1">
    <mergeCell ref="G11:I11"/>
  </mergeCells>
  <phoneticPr fontId="13" type="noConversion"/>
  <pageMargins left="0.7" right="0.7" top="0.75" bottom="0.75" header="0.3" footer="0.3"/>
  <pageSetup orientation="portrait"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FD9F3-959E-4BF9-84FA-2E26A7E200E6}">
  <dimension ref="A12:G81"/>
  <sheetViews>
    <sheetView showGridLines="0" zoomScale="85" zoomScaleNormal="85" workbookViewId="0">
      <selection activeCell="A80" sqref="A80:A81"/>
    </sheetView>
  </sheetViews>
  <sheetFormatPr baseColWidth="10" defaultRowHeight="14.4" x14ac:dyDescent="0.3"/>
  <cols>
    <col min="2" max="2" width="33.33203125" customWidth="1"/>
    <col min="3" max="3" width="26.44140625" customWidth="1"/>
    <col min="4" max="4" width="13.44140625" bestFit="1" customWidth="1"/>
    <col min="5" max="5" width="14.33203125" customWidth="1"/>
  </cols>
  <sheetData>
    <row r="12" spans="2:4" x14ac:dyDescent="0.3">
      <c r="B12" t="s">
        <v>351</v>
      </c>
    </row>
    <row r="13" spans="2:4" x14ac:dyDescent="0.3">
      <c r="B13" s="74" t="s">
        <v>347</v>
      </c>
      <c r="C13" s="74" t="s">
        <v>350</v>
      </c>
      <c r="D13" s="74" t="s">
        <v>233</v>
      </c>
    </row>
    <row r="14" spans="2:4" x14ac:dyDescent="0.3">
      <c r="B14" s="18" t="s">
        <v>251</v>
      </c>
      <c r="C14" s="18">
        <v>45</v>
      </c>
      <c r="D14" s="18" t="s">
        <v>349</v>
      </c>
    </row>
    <row r="15" spans="2:4" x14ac:dyDescent="0.3">
      <c r="B15" s="18" t="s">
        <v>348</v>
      </c>
      <c r="C15" s="18">
        <v>70</v>
      </c>
      <c r="D15" s="18" t="s">
        <v>349</v>
      </c>
    </row>
    <row r="20" spans="2:4" x14ac:dyDescent="0.3">
      <c r="B20" t="s">
        <v>430</v>
      </c>
      <c r="C20" s="195">
        <f>'FM año base NAL 2020'!N23</f>
        <v>18320.454545454515</v>
      </c>
      <c r="D20" t="str">
        <f>'FM año base NAL 2020'!O23</f>
        <v>No. Unidades vivienda</v>
      </c>
    </row>
    <row r="21" spans="2:4" x14ac:dyDescent="0.3">
      <c r="B21" t="str">
        <f>'FM año base NAL 2020'!K24</f>
        <v>Viviendas formales</v>
      </c>
      <c r="C21" s="195">
        <f>'FM año base NAL 2020'!N24</f>
        <v>8252.9223203981055</v>
      </c>
      <c r="D21" t="str">
        <f>'FM año base NAL 2020'!O24</f>
        <v>No. Unidades vivienda</v>
      </c>
    </row>
    <row r="22" spans="2:4" x14ac:dyDescent="0.3">
      <c r="B22" t="str">
        <f>'FM año base NAL 2020'!K25</f>
        <v xml:space="preserve">Viviendas informales </v>
      </c>
      <c r="C22" s="195">
        <f>'FM año base NAL 2020'!N25</f>
        <v>10067.532225056411</v>
      </c>
      <c r="D22" t="str">
        <f>'FM año base NAL 2020'!O25</f>
        <v>No. Unidades vivienda</v>
      </c>
    </row>
    <row r="25" spans="2:4" x14ac:dyDescent="0.3">
      <c r="B25" s="74" t="str">
        <f>'Cuantías y huella mat NAL'!K30</f>
        <v>Prototipo de vivienda</v>
      </c>
      <c r="C25" s="74" t="str">
        <f>'Cuantías y huella mat NAL'!L30</f>
        <v>No. Viviendas formales</v>
      </c>
      <c r="D25" s="18" t="s">
        <v>357</v>
      </c>
    </row>
    <row r="26" spans="2:4" x14ac:dyDescent="0.3">
      <c r="B26" s="18" t="str">
        <f>'Cuantías y huella mat NAL'!K31</f>
        <v>VIS</v>
      </c>
      <c r="C26" s="4">
        <f>'Cuantías y huella mat CALI'!L31</f>
        <v>4568.5401609460587</v>
      </c>
      <c r="D26" s="18">
        <f>C26*C14</f>
        <v>205584.30724257263</v>
      </c>
    </row>
    <row r="27" spans="2:4" x14ac:dyDescent="0.3">
      <c r="B27" s="18" t="str">
        <f>'Cuantías y huella mat NAL'!K32</f>
        <v>No VIS</v>
      </c>
      <c r="C27" s="4">
        <f>'Cuantías y huella mat CALI'!L32</f>
        <v>3651.2939934760998</v>
      </c>
      <c r="D27" s="18">
        <f>C27*C15</f>
        <v>255590.57954332698</v>
      </c>
    </row>
    <row r="28" spans="2:4" x14ac:dyDescent="0.3">
      <c r="B28" s="18" t="str">
        <f>'Cuantías y huella mat NAL'!K33</f>
        <v>Otros sistemas const.</v>
      </c>
      <c r="C28" s="4">
        <f>'Cuantías y huella mat CALI'!L33</f>
        <v>33.088165975946801</v>
      </c>
      <c r="D28" s="203"/>
    </row>
    <row r="29" spans="2:4" x14ac:dyDescent="0.3">
      <c r="B29" s="74" t="str">
        <f>'Cuantías y huella mat NAL'!K34</f>
        <v>Total viviendas</v>
      </c>
      <c r="C29" s="4">
        <f>'Cuantías y huella mat CALI'!L34</f>
        <v>8252.9223203981055</v>
      </c>
      <c r="D29" s="203"/>
    </row>
    <row r="30" spans="2:4" x14ac:dyDescent="0.3">
      <c r="B30" s="1"/>
      <c r="C30" s="201"/>
    </row>
    <row r="31" spans="2:4" x14ac:dyDescent="0.3">
      <c r="B31" s="1"/>
      <c r="C31" s="201"/>
    </row>
    <row r="32" spans="2:4" x14ac:dyDescent="0.3">
      <c r="B32" s="1"/>
      <c r="C32" s="201"/>
    </row>
    <row r="34" spans="2:7" ht="72" x14ac:dyDescent="0.3">
      <c r="B34" s="158" t="s">
        <v>283</v>
      </c>
      <c r="C34" s="158" t="s">
        <v>275</v>
      </c>
      <c r="D34" s="162" t="s">
        <v>277</v>
      </c>
      <c r="E34" s="158" t="s">
        <v>253</v>
      </c>
      <c r="F34" s="162" t="s">
        <v>363</v>
      </c>
      <c r="G34" s="162"/>
    </row>
    <row r="35" spans="2:7" x14ac:dyDescent="0.3">
      <c r="B35" s="158" t="s">
        <v>220</v>
      </c>
      <c r="C35" s="158" t="s">
        <v>251</v>
      </c>
      <c r="D35" s="160">
        <f>'Cuantías y huella mat CALI'!I40</f>
        <v>0.5161</v>
      </c>
      <c r="E35" s="185">
        <f>'Cuantías y huella mat CALI'!J40</f>
        <v>2275.1046923444451</v>
      </c>
      <c r="F35" s="158">
        <f>E35*C14</f>
        <v>102379.71115550003</v>
      </c>
      <c r="G35" s="158"/>
    </row>
    <row r="36" spans="2:7" x14ac:dyDescent="0.3">
      <c r="B36" s="158" t="s">
        <v>220</v>
      </c>
      <c r="C36" s="158" t="s">
        <v>252</v>
      </c>
      <c r="D36" s="160">
        <f>'Cuantías y huella mat CALI'!I41</f>
        <v>0.4839</v>
      </c>
      <c r="E36" s="185">
        <f>'Cuantías y huella mat CALI'!J41</f>
        <v>2133.1586138838925</v>
      </c>
      <c r="F36" s="158">
        <f>E36*C15</f>
        <v>149321.10297187246</v>
      </c>
      <c r="G36" s="158"/>
    </row>
    <row r="37" spans="2:7" x14ac:dyDescent="0.3">
      <c r="B37" s="158" t="s">
        <v>249</v>
      </c>
      <c r="C37" s="158" t="s">
        <v>251</v>
      </c>
      <c r="D37" s="160">
        <f>'Cuantías y huella mat CALI'!I42</f>
        <v>0.41880000000000001</v>
      </c>
      <c r="E37" s="185">
        <f>'Cuantías y huella mat CALI'!J42</f>
        <v>214.52415147949421</v>
      </c>
      <c r="F37" s="158">
        <f>E37*C14</f>
        <v>9653.586816577239</v>
      </c>
      <c r="G37" s="158"/>
    </row>
    <row r="38" spans="2:7" x14ac:dyDescent="0.3">
      <c r="B38" s="158" t="s">
        <v>249</v>
      </c>
      <c r="C38" s="158" t="s">
        <v>252</v>
      </c>
      <c r="D38" s="160">
        <f>'Cuantías y huella mat CALI'!I43</f>
        <v>0.58120000000000005</v>
      </c>
      <c r="E38" s="185">
        <f>'Cuantías y huella mat CALI'!J43</f>
        <v>297.7111672394509</v>
      </c>
      <c r="F38" s="158">
        <f>E38*C15</f>
        <v>20839.781706761562</v>
      </c>
      <c r="G38" s="158"/>
    </row>
    <row r="39" spans="2:7" x14ac:dyDescent="0.3">
      <c r="B39" s="158" t="s">
        <v>250</v>
      </c>
      <c r="C39" s="158" t="s">
        <v>251</v>
      </c>
      <c r="D39" s="160">
        <f>'Cuantías y huella mat CALI'!I44</f>
        <v>0.63009999999999999</v>
      </c>
      <c r="E39" s="185">
        <f>'Cuantías y huella mat CALI'!J44</f>
        <v>2078.9113171221193</v>
      </c>
      <c r="F39" s="158">
        <f>E39*C14</f>
        <v>93551.009270495371</v>
      </c>
      <c r="G39" s="158"/>
    </row>
    <row r="40" spans="2:7" x14ac:dyDescent="0.3">
      <c r="B40" s="158" t="s">
        <v>250</v>
      </c>
      <c r="C40" s="158" t="s">
        <v>252</v>
      </c>
      <c r="D40" s="160">
        <f>'Cuantías y huella mat CALI'!I45</f>
        <v>0.36990000000000001</v>
      </c>
      <c r="E40" s="185">
        <f>'Cuantías y huella mat CALI'!J45</f>
        <v>1220.4242123527567</v>
      </c>
      <c r="F40" s="158">
        <f>E40*C15</f>
        <v>85429.694864692967</v>
      </c>
      <c r="G40" s="158"/>
    </row>
    <row r="41" spans="2:7" x14ac:dyDescent="0.3">
      <c r="B41" s="158" t="s">
        <v>9</v>
      </c>
      <c r="C41" s="158" t="s">
        <v>235</v>
      </c>
      <c r="D41" s="160">
        <f>'Cuantías y huella mat CALI'!I46</f>
        <v>1</v>
      </c>
      <c r="E41" s="185">
        <f>'Cuantías y huella mat CALI'!J46</f>
        <v>33.088165975946801</v>
      </c>
      <c r="F41" s="204"/>
      <c r="G41" s="158"/>
    </row>
    <row r="42" spans="2:7" x14ac:dyDescent="0.3">
      <c r="B42" s="163" t="s">
        <v>209</v>
      </c>
      <c r="C42" s="163"/>
      <c r="D42" s="163"/>
      <c r="E42" s="186">
        <f>SUM(E35:E41)</f>
        <v>8252.9223203981055</v>
      </c>
      <c r="F42" s="174"/>
      <c r="G42" s="163"/>
    </row>
    <row r="45" spans="2:7" x14ac:dyDescent="0.3">
      <c r="B45" t="s">
        <v>361</v>
      </c>
    </row>
    <row r="47" spans="2:7" ht="28.8" x14ac:dyDescent="0.3">
      <c r="B47" s="74" t="s">
        <v>208</v>
      </c>
      <c r="C47" s="202" t="s">
        <v>358</v>
      </c>
      <c r="D47" s="202" t="s">
        <v>359</v>
      </c>
      <c r="E47" s="202" t="s">
        <v>360</v>
      </c>
    </row>
    <row r="48" spans="2:7" x14ac:dyDescent="0.3">
      <c r="B48" s="18" t="s">
        <v>250</v>
      </c>
      <c r="C48" s="18">
        <v>5.15</v>
      </c>
      <c r="D48" s="18">
        <v>24.07</v>
      </c>
      <c r="E48" s="18">
        <v>300.91000000000003</v>
      </c>
    </row>
    <row r="49" spans="2:5" x14ac:dyDescent="0.3">
      <c r="B49" s="18" t="s">
        <v>249</v>
      </c>
      <c r="C49" s="18">
        <v>1.04</v>
      </c>
      <c r="D49" s="18">
        <v>0</v>
      </c>
      <c r="E49" s="18">
        <v>86.47</v>
      </c>
    </row>
    <row r="50" spans="2:5" x14ac:dyDescent="0.3">
      <c r="B50" s="18" t="s">
        <v>220</v>
      </c>
      <c r="C50" s="18">
        <v>6.28</v>
      </c>
      <c r="D50" s="18">
        <v>0</v>
      </c>
      <c r="E50" s="18">
        <v>86.47</v>
      </c>
    </row>
    <row r="52" spans="2:5" x14ac:dyDescent="0.3">
      <c r="B52" t="s">
        <v>362</v>
      </c>
    </row>
    <row r="54" spans="2:5" ht="28.8" x14ac:dyDescent="0.3">
      <c r="B54" s="76" t="s">
        <v>208</v>
      </c>
      <c r="C54" s="76" t="s">
        <v>364</v>
      </c>
      <c r="D54" s="76" t="s">
        <v>365</v>
      </c>
      <c r="E54" s="76" t="s">
        <v>366</v>
      </c>
    </row>
    <row r="55" spans="2:5" x14ac:dyDescent="0.3">
      <c r="B55" s="18" t="s">
        <v>250</v>
      </c>
      <c r="C55" s="4">
        <f>C48*SUM($F$39:$F$40)</f>
        <v>921750.62629622</v>
      </c>
      <c r="D55" s="4">
        <f>D48*SUM($F$39:$F$40)</f>
        <v>4308065.5485339835</v>
      </c>
      <c r="E55" s="4">
        <f>E48*SUM($F$39:$F$40)</f>
        <v>53857083.681319527</v>
      </c>
    </row>
    <row r="56" spans="2:5" x14ac:dyDescent="0.3">
      <c r="B56" s="18" t="s">
        <v>249</v>
      </c>
      <c r="C56" s="4">
        <f>C49*SUM($F$37:$F$38)</f>
        <v>31713.103264272355</v>
      </c>
      <c r="D56" s="4">
        <f>D49*SUM($F$37:$F$38)</f>
        <v>0</v>
      </c>
      <c r="E56" s="4">
        <f>E49*SUM($F$37:$F$38)</f>
        <v>2636761.576213106</v>
      </c>
    </row>
    <row r="57" spans="2:5" x14ac:dyDescent="0.3">
      <c r="B57" s="18" t="s">
        <v>220</v>
      </c>
      <c r="C57" s="4">
        <f>C50*SUM($F$35:$F$36)</f>
        <v>1580681.1127198993</v>
      </c>
      <c r="D57" s="4">
        <f>D50*SUM($F$35:$F$36)</f>
        <v>0</v>
      </c>
      <c r="E57" s="4">
        <f>E50*SUM($F$35:$F$36)</f>
        <v>21764569.397593901</v>
      </c>
    </row>
    <row r="59" spans="2:5" x14ac:dyDescent="0.3">
      <c r="B59" t="s">
        <v>367</v>
      </c>
    </row>
    <row r="62" spans="2:5" x14ac:dyDescent="0.3">
      <c r="B62" s="73" t="s">
        <v>6</v>
      </c>
      <c r="C62" s="18"/>
      <c r="D62" s="18"/>
    </row>
    <row r="63" spans="2:5" x14ac:dyDescent="0.3">
      <c r="B63" s="5" t="s">
        <v>48</v>
      </c>
      <c r="C63" s="4">
        <f>C56/SUM(E37:E38)</f>
        <v>61.911200000000001</v>
      </c>
      <c r="D63" s="18" t="s">
        <v>368</v>
      </c>
    </row>
    <row r="64" spans="2:5" x14ac:dyDescent="0.3">
      <c r="B64" s="5" t="s">
        <v>52</v>
      </c>
      <c r="C64" s="4">
        <f>D56/SUM(E37:E38)</f>
        <v>0</v>
      </c>
      <c r="D64" s="18" t="s">
        <v>369</v>
      </c>
    </row>
    <row r="65" spans="1:4" x14ac:dyDescent="0.3">
      <c r="B65" s="5" t="s">
        <v>54</v>
      </c>
      <c r="C65" s="4">
        <f>E56/SUM(E37:E38)</f>
        <v>5147.5590999999995</v>
      </c>
      <c r="D65" s="18" t="s">
        <v>369</v>
      </c>
    </row>
    <row r="66" spans="1:4" x14ac:dyDescent="0.3">
      <c r="B66" s="73" t="s">
        <v>7</v>
      </c>
      <c r="C66" s="4"/>
      <c r="D66" s="18"/>
    </row>
    <row r="67" spans="1:4" x14ac:dyDescent="0.3">
      <c r="B67" s="5" t="s">
        <v>48</v>
      </c>
      <c r="C67" s="4">
        <f>C57/SUM(E35:E36)</f>
        <v>358.57229999999998</v>
      </c>
      <c r="D67" s="18" t="s">
        <v>368</v>
      </c>
    </row>
    <row r="68" spans="1:4" x14ac:dyDescent="0.3">
      <c r="B68" s="5" t="s">
        <v>52</v>
      </c>
      <c r="C68" s="4">
        <f>D57/SUM(E35:E36)</f>
        <v>0</v>
      </c>
      <c r="D68" s="18" t="s">
        <v>369</v>
      </c>
    </row>
    <row r="69" spans="1:4" x14ac:dyDescent="0.3">
      <c r="B69" s="5" t="s">
        <v>54</v>
      </c>
      <c r="C69" s="4">
        <f>E57/SUM(E35:E36)</f>
        <v>4937.2208250000003</v>
      </c>
      <c r="D69" s="18" t="s">
        <v>369</v>
      </c>
    </row>
    <row r="70" spans="1:4" x14ac:dyDescent="0.3">
      <c r="B70" s="73" t="s">
        <v>8</v>
      </c>
      <c r="C70" s="4"/>
      <c r="D70" s="18"/>
    </row>
    <row r="71" spans="1:4" x14ac:dyDescent="0.3">
      <c r="B71" s="5" t="s">
        <v>48</v>
      </c>
      <c r="C71" s="4">
        <f>C55/SUM(E39:E40)</f>
        <v>279.37462499999998</v>
      </c>
      <c r="D71" s="18" t="s">
        <v>368</v>
      </c>
    </row>
    <row r="72" spans="1:4" x14ac:dyDescent="0.3">
      <c r="B72" s="5" t="s">
        <v>52</v>
      </c>
      <c r="C72" s="4">
        <f>D55/SUM(E39:E40)</f>
        <v>1305.7373250000001</v>
      </c>
      <c r="D72" s="18" t="s">
        <v>369</v>
      </c>
    </row>
    <row r="73" spans="1:4" x14ac:dyDescent="0.3">
      <c r="B73" s="5" t="s">
        <v>54</v>
      </c>
      <c r="C73" s="4">
        <f>E55/SUM(E39:E40)</f>
        <v>16323.615225</v>
      </c>
      <c r="D73" s="18" t="s">
        <v>369</v>
      </c>
    </row>
    <row r="74" spans="1:4" x14ac:dyDescent="0.3">
      <c r="B74" s="73" t="s">
        <v>9</v>
      </c>
      <c r="C74" s="4"/>
      <c r="D74" s="18"/>
    </row>
    <row r="75" spans="1:4" x14ac:dyDescent="0.3">
      <c r="B75" s="5" t="s">
        <v>48</v>
      </c>
      <c r="C75" s="4" t="s">
        <v>372</v>
      </c>
      <c r="D75" s="18" t="s">
        <v>368</v>
      </c>
    </row>
    <row r="76" spans="1:4" x14ac:dyDescent="0.3">
      <c r="B76" s="5" t="s">
        <v>52</v>
      </c>
      <c r="C76" s="4" t="s">
        <v>372</v>
      </c>
      <c r="D76" s="18" t="s">
        <v>369</v>
      </c>
    </row>
    <row r="77" spans="1:4" x14ac:dyDescent="0.3">
      <c r="B77" s="5" t="s">
        <v>54</v>
      </c>
      <c r="C77" s="4" t="s">
        <v>372</v>
      </c>
      <c r="D77" s="18" t="s">
        <v>369</v>
      </c>
    </row>
    <row r="80" spans="1:4" x14ac:dyDescent="0.3">
      <c r="A80" s="250" t="s">
        <v>577</v>
      </c>
    </row>
    <row r="81" spans="1:1" x14ac:dyDescent="0.3">
      <c r="A81" s="282" t="s">
        <v>578</v>
      </c>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7C4BC-BF7B-4B25-9DCA-9A9A68F07B21}">
  <dimension ref="G3:X216"/>
  <sheetViews>
    <sheetView showGridLines="0" topLeftCell="F1" zoomScale="70" zoomScaleNormal="70" workbookViewId="0">
      <selection activeCell="G213" sqref="G213:G214"/>
    </sheetView>
  </sheetViews>
  <sheetFormatPr baseColWidth="10" defaultColWidth="11.44140625" defaultRowHeight="14.4" x14ac:dyDescent="0.3"/>
  <cols>
    <col min="1" max="5" width="11.44140625" style="135"/>
    <col min="6" max="6" width="17" style="135" bestFit="1" customWidth="1"/>
    <col min="7" max="7" width="40.109375" style="135" customWidth="1"/>
    <col min="8" max="8" width="22.44140625" style="135" customWidth="1"/>
    <col min="9" max="9" width="20.44140625" style="135" customWidth="1"/>
    <col min="10" max="10" width="19.5546875" style="135" bestFit="1" customWidth="1"/>
    <col min="11" max="11" width="21.109375" style="135" customWidth="1"/>
    <col min="12" max="12" width="26.5546875" style="135" bestFit="1" customWidth="1"/>
    <col min="13" max="13" width="18.88671875" style="135" customWidth="1"/>
    <col min="14" max="14" width="19.5546875" style="135" customWidth="1"/>
    <col min="15" max="15" width="23" style="135" customWidth="1"/>
    <col min="16" max="16" width="22" style="135" bestFit="1" customWidth="1"/>
    <col min="17" max="17" width="18.44140625" style="135" bestFit="1" customWidth="1"/>
    <col min="18" max="18" width="20.5546875" style="135" bestFit="1" customWidth="1"/>
    <col min="19" max="19" width="23.33203125" style="135" bestFit="1" customWidth="1"/>
    <col min="20" max="20" width="15" style="135" customWidth="1"/>
    <col min="21" max="28" width="11.44140625" style="135" customWidth="1"/>
    <col min="29" max="16384" width="11.44140625" style="135"/>
  </cols>
  <sheetData>
    <row r="3" spans="7:24" ht="20.399999999999999" thickBot="1" x14ac:dyDescent="0.45">
      <c r="G3" s="134" t="s">
        <v>332</v>
      </c>
    </row>
    <row r="4" spans="7:24" ht="15" thickTop="1" x14ac:dyDescent="0.3"/>
    <row r="5" spans="7:24" x14ac:dyDescent="0.3">
      <c r="G5" s="170" t="s">
        <v>387</v>
      </c>
    </row>
    <row r="6" spans="7:24" x14ac:dyDescent="0.3">
      <c r="G6" s="158" t="s">
        <v>410</v>
      </c>
      <c r="H6" s="184">
        <f>'FM año base NAL 2020'!N23</f>
        <v>18320.454545454515</v>
      </c>
      <c r="I6" s="158" t="s">
        <v>238</v>
      </c>
    </row>
    <row r="7" spans="7:24" x14ac:dyDescent="0.3">
      <c r="G7" s="163" t="s">
        <v>246</v>
      </c>
      <c r="H7" s="184">
        <f>'FM año base NAL 2020'!N24</f>
        <v>8252.9223203981055</v>
      </c>
      <c r="I7" s="158" t="s">
        <v>238</v>
      </c>
    </row>
    <row r="8" spans="7:24" x14ac:dyDescent="0.3">
      <c r="G8" s="158" t="s">
        <v>352</v>
      </c>
      <c r="H8" s="184">
        <f>'FM año base NAL 2020'!N25</f>
        <v>10067.532225056411</v>
      </c>
      <c r="I8" s="158" t="s">
        <v>238</v>
      </c>
    </row>
    <row r="9" spans="7:24" x14ac:dyDescent="0.3">
      <c r="H9" s="194"/>
    </row>
    <row r="10" spans="7:24" x14ac:dyDescent="0.3">
      <c r="S10" s="135" t="s">
        <v>400</v>
      </c>
    </row>
    <row r="11" spans="7:24" ht="15" customHeight="1" x14ac:dyDescent="0.3">
      <c r="G11" s="362" t="s">
        <v>239</v>
      </c>
      <c r="H11" s="363"/>
      <c r="I11" s="363"/>
    </row>
    <row r="12" spans="7:24" ht="27.6" x14ac:dyDescent="0.3">
      <c r="G12" s="136" t="s">
        <v>222</v>
      </c>
      <c r="H12" s="137" t="s">
        <v>261</v>
      </c>
      <c r="I12" s="136" t="s">
        <v>259</v>
      </c>
      <c r="J12" s="136" t="s">
        <v>240</v>
      </c>
      <c r="K12" s="136" t="s">
        <v>260</v>
      </c>
      <c r="L12" s="138" t="s">
        <v>409</v>
      </c>
      <c r="M12" s="138" t="s">
        <v>312</v>
      </c>
      <c r="T12" s="135" t="s">
        <v>389</v>
      </c>
    </row>
    <row r="13" spans="7:24" ht="28.8" x14ac:dyDescent="0.3">
      <c r="G13" s="139" t="s">
        <v>241</v>
      </c>
      <c r="H13" s="140">
        <v>1.28</v>
      </c>
      <c r="I13" s="141" t="s">
        <v>406</v>
      </c>
      <c r="J13" s="142" t="s">
        <v>256</v>
      </c>
      <c r="K13" s="143">
        <f>H13</f>
        <v>1.28</v>
      </c>
      <c r="L13" s="144">
        <v>71.95</v>
      </c>
      <c r="M13" s="209">
        <v>1</v>
      </c>
      <c r="S13" s="170" t="s">
        <v>388</v>
      </c>
      <c r="T13" s="170" t="s">
        <v>16</v>
      </c>
      <c r="U13" s="170" t="s">
        <v>12</v>
      </c>
      <c r="V13" s="170" t="s">
        <v>19</v>
      </c>
      <c r="W13" s="170" t="s">
        <v>21</v>
      </c>
      <c r="X13" s="170" t="s">
        <v>209</v>
      </c>
    </row>
    <row r="14" spans="7:24" ht="27.6" x14ac:dyDescent="0.3">
      <c r="G14" s="145" t="s">
        <v>269</v>
      </c>
      <c r="H14" s="137" t="s">
        <v>228</v>
      </c>
      <c r="I14" s="139" t="s">
        <v>243</v>
      </c>
      <c r="J14" s="146" t="s">
        <v>257</v>
      </c>
      <c r="K14" s="144">
        <v>198.38</v>
      </c>
      <c r="L14" s="144">
        <v>11.42</v>
      </c>
      <c r="M14" s="147">
        <v>0.27100000000000002</v>
      </c>
      <c r="S14" s="135" t="s">
        <v>390</v>
      </c>
      <c r="T14" s="197">
        <v>59.286618517837724</v>
      </c>
      <c r="U14" s="197">
        <v>33.827285694391065</v>
      </c>
      <c r="V14" s="197">
        <v>7.4452943761869408</v>
      </c>
      <c r="W14" s="197">
        <v>1.4101388184990296</v>
      </c>
      <c r="X14" s="197">
        <v>101.96933740691476</v>
      </c>
    </row>
    <row r="15" spans="7:24" ht="27.6" x14ac:dyDescent="0.3">
      <c r="G15" s="145" t="s">
        <v>268</v>
      </c>
      <c r="H15" s="137" t="s">
        <v>228</v>
      </c>
      <c r="I15" s="139" t="s">
        <v>243</v>
      </c>
      <c r="J15" s="146" t="s">
        <v>257</v>
      </c>
      <c r="K15" s="144">
        <v>245.07</v>
      </c>
      <c r="L15" s="144">
        <v>10.96</v>
      </c>
      <c r="M15" s="147">
        <v>0.72899999999999998</v>
      </c>
      <c r="S15" s="135" t="s">
        <v>391</v>
      </c>
      <c r="T15" s="197">
        <v>48.358444864490785</v>
      </c>
      <c r="U15" s="197">
        <v>33.207601797310971</v>
      </c>
      <c r="V15" s="197">
        <v>31.685957029941299</v>
      </c>
      <c r="W15" s="197">
        <v>2.3324519320096821</v>
      </c>
      <c r="X15" s="197">
        <v>115.58445562375273</v>
      </c>
    </row>
    <row r="16" spans="7:24" ht="28.8" x14ac:dyDescent="0.3">
      <c r="G16" s="148" t="s">
        <v>266</v>
      </c>
      <c r="H16" s="148" t="s">
        <v>228</v>
      </c>
      <c r="I16" s="208" t="s">
        <v>243</v>
      </c>
      <c r="J16" s="148" t="s">
        <v>257</v>
      </c>
      <c r="K16" s="149">
        <v>244.08</v>
      </c>
      <c r="L16" s="149">
        <v>11.45</v>
      </c>
      <c r="M16" s="150" t="s">
        <v>372</v>
      </c>
      <c r="S16" s="135" t="s">
        <v>392</v>
      </c>
      <c r="T16" s="197">
        <v>48.358444864490785</v>
      </c>
      <c r="U16" s="197">
        <v>33.207601797310971</v>
      </c>
      <c r="V16" s="197">
        <v>31.685957029941299</v>
      </c>
      <c r="W16" s="197">
        <v>2.3324519320096821</v>
      </c>
      <c r="X16" s="197">
        <v>115.58445562375273</v>
      </c>
    </row>
    <row r="17" spans="7:24" ht="15" x14ac:dyDescent="0.3">
      <c r="G17" s="139" t="s">
        <v>19</v>
      </c>
      <c r="H17" s="140">
        <v>0.22</v>
      </c>
      <c r="I17" s="141" t="s">
        <v>406</v>
      </c>
      <c r="J17" s="146" t="s">
        <v>257</v>
      </c>
      <c r="K17" s="144">
        <v>0.22</v>
      </c>
      <c r="L17" s="144">
        <v>53.61</v>
      </c>
      <c r="M17" s="151">
        <v>1</v>
      </c>
      <c r="S17" s="135" t="s">
        <v>393</v>
      </c>
      <c r="T17" s="197">
        <v>59.286618517837724</v>
      </c>
      <c r="U17" s="197">
        <v>33.827285694391065</v>
      </c>
      <c r="V17" s="197">
        <v>7.4452943761869408</v>
      </c>
      <c r="W17" s="197">
        <v>1.4101388184990296</v>
      </c>
      <c r="X17" s="197">
        <v>101.96933740691476</v>
      </c>
    </row>
    <row r="18" spans="7:24" ht="15" x14ac:dyDescent="0.3">
      <c r="G18" s="139" t="s">
        <v>316</v>
      </c>
      <c r="H18" s="137" t="s">
        <v>242</v>
      </c>
      <c r="I18" s="141" t="s">
        <v>406</v>
      </c>
      <c r="J18" s="146" t="s">
        <v>257</v>
      </c>
      <c r="K18" s="144">
        <v>1.22</v>
      </c>
      <c r="L18" s="144">
        <v>160.83000000000001</v>
      </c>
      <c r="M18" s="144" t="s">
        <v>244</v>
      </c>
      <c r="S18" s="135" t="s">
        <v>394</v>
      </c>
      <c r="T18" s="197">
        <v>48.358444864490785</v>
      </c>
      <c r="U18" s="197">
        <v>33.207601797310971</v>
      </c>
      <c r="V18" s="197">
        <v>31.685957029941299</v>
      </c>
      <c r="W18" s="197">
        <v>2.3324519320096821</v>
      </c>
      <c r="X18" s="197">
        <v>115.58445562375273</v>
      </c>
    </row>
    <row r="19" spans="7:24" ht="15" x14ac:dyDescent="0.3">
      <c r="G19" s="139" t="s">
        <v>316</v>
      </c>
      <c r="H19" s="137" t="s">
        <v>242</v>
      </c>
      <c r="I19" s="141" t="s">
        <v>406</v>
      </c>
      <c r="J19" s="146" t="s">
        <v>257</v>
      </c>
      <c r="K19" s="144">
        <v>4.05</v>
      </c>
      <c r="L19" s="144">
        <v>115.11</v>
      </c>
      <c r="M19" s="144" t="s">
        <v>245</v>
      </c>
      <c r="S19" s="135" t="s">
        <v>395</v>
      </c>
      <c r="T19" s="197">
        <v>48.358444864490785</v>
      </c>
      <c r="U19" s="197">
        <v>33.207601797310971</v>
      </c>
      <c r="V19" s="197">
        <v>31.685957029941299</v>
      </c>
      <c r="W19" s="197">
        <v>2.3324519320096821</v>
      </c>
      <c r="X19" s="197">
        <v>115.58445562375273</v>
      </c>
    </row>
    <row r="20" spans="7:24" x14ac:dyDescent="0.3">
      <c r="S20" s="135" t="s">
        <v>396</v>
      </c>
      <c r="T20" s="197">
        <v>48.358444864490785</v>
      </c>
      <c r="U20" s="197">
        <v>33.207601797310971</v>
      </c>
      <c r="V20" s="197">
        <v>31.685957029941299</v>
      </c>
      <c r="W20" s="197">
        <v>15.485951351867563</v>
      </c>
      <c r="X20" s="197">
        <v>128.73795504361061</v>
      </c>
    </row>
    <row r="21" spans="7:24" x14ac:dyDescent="0.3">
      <c r="S21" s="135" t="s">
        <v>397</v>
      </c>
      <c r="T21" s="197">
        <v>119.47705507384875</v>
      </c>
      <c r="U21" s="197">
        <v>25.210505677687433</v>
      </c>
      <c r="V21" s="197">
        <v>70.785116127984409</v>
      </c>
      <c r="W21" s="197">
        <v>1.2776611986356992</v>
      </c>
      <c r="X21" s="197">
        <v>216.75033807815629</v>
      </c>
    </row>
    <row r="22" spans="7:24" x14ac:dyDescent="0.3">
      <c r="S22" s="135" t="s">
        <v>398</v>
      </c>
      <c r="T22" s="197">
        <v>164.52592104320129</v>
      </c>
      <c r="U22" s="197">
        <v>48.29031086779672</v>
      </c>
      <c r="V22" s="197">
        <v>57.787776201733649</v>
      </c>
      <c r="W22" s="197">
        <v>1.9596910953506699</v>
      </c>
      <c r="X22" s="197">
        <v>272.56369920808231</v>
      </c>
    </row>
    <row r="23" spans="7:24" ht="15" thickBot="1" x14ac:dyDescent="0.35">
      <c r="G23" s="152"/>
      <c r="H23" s="153"/>
      <c r="I23" s="153"/>
      <c r="S23" s="135" t="s">
        <v>399</v>
      </c>
      <c r="T23" s="197">
        <v>117.87478857435599</v>
      </c>
      <c r="U23" s="197">
        <v>32.635168852559048</v>
      </c>
      <c r="V23" s="197">
        <v>63.48870596205964</v>
      </c>
      <c r="W23" s="197">
        <v>1.2765365853658537</v>
      </c>
      <c r="X23" s="197">
        <v>215.27519997434052</v>
      </c>
    </row>
    <row r="24" spans="7:24" x14ac:dyDescent="0.3">
      <c r="G24" s="154"/>
      <c r="H24" s="154"/>
      <c r="I24" s="154"/>
    </row>
    <row r="25" spans="7:24" x14ac:dyDescent="0.3">
      <c r="G25" s="155"/>
      <c r="H25" s="156"/>
      <c r="I25" s="157"/>
    </row>
    <row r="26" spans="7:24" x14ac:dyDescent="0.3">
      <c r="G26" s="156"/>
      <c r="H26" s="156"/>
      <c r="I26" s="157"/>
    </row>
    <row r="27" spans="7:24" x14ac:dyDescent="0.3">
      <c r="G27" s="155"/>
      <c r="H27" s="156"/>
      <c r="I27" s="157"/>
    </row>
    <row r="29" spans="7:24" x14ac:dyDescent="0.3">
      <c r="G29" s="198" t="s">
        <v>311</v>
      </c>
      <c r="K29" s="170" t="s">
        <v>354</v>
      </c>
    </row>
    <row r="30" spans="7:24" x14ac:dyDescent="0.3">
      <c r="G30" s="163" t="s">
        <v>258</v>
      </c>
      <c r="H30" s="163" t="s">
        <v>276</v>
      </c>
      <c r="I30" s="163" t="s">
        <v>248</v>
      </c>
      <c r="K30" s="158" t="s">
        <v>353</v>
      </c>
      <c r="L30" s="158" t="s">
        <v>247</v>
      </c>
    </row>
    <row r="31" spans="7:24" x14ac:dyDescent="0.3">
      <c r="G31" s="158" t="s">
        <v>220</v>
      </c>
      <c r="H31" s="184">
        <f>'FM año base NAL 2020'!N28</f>
        <v>4408.2633062283376</v>
      </c>
      <c r="I31" s="160">
        <f>H31/$H$35</f>
        <v>0.53414574075570498</v>
      </c>
      <c r="K31" s="158" t="s">
        <v>251</v>
      </c>
      <c r="L31" s="184">
        <f>SUM(J40,J42,J44)</f>
        <v>4568.5401609460587</v>
      </c>
    </row>
    <row r="32" spans="7:24" x14ac:dyDescent="0.3">
      <c r="G32" s="158" t="s">
        <v>249</v>
      </c>
      <c r="H32" s="184">
        <f>'FM año base NAL 2020'!N27</f>
        <v>512.23531871894511</v>
      </c>
      <c r="I32" s="160">
        <f>H32/$H$35</f>
        <v>6.2067144077303738E-2</v>
      </c>
      <c r="K32" s="158" t="s">
        <v>348</v>
      </c>
      <c r="L32" s="184">
        <f>SUM(J41,J43,J45)</f>
        <v>3651.2939934760998</v>
      </c>
    </row>
    <row r="33" spans="7:12" x14ac:dyDescent="0.3">
      <c r="G33" s="158" t="s">
        <v>250</v>
      </c>
      <c r="H33" s="184">
        <f>'FM año base NAL 2020'!N29</f>
        <v>3299.3355294748762</v>
      </c>
      <c r="I33" s="160">
        <f>H33/$H$35</f>
        <v>0.39977784854707349</v>
      </c>
      <c r="K33" s="158" t="s">
        <v>355</v>
      </c>
      <c r="L33" s="184">
        <f>H34</f>
        <v>33.088165975946801</v>
      </c>
    </row>
    <row r="34" spans="7:12" x14ac:dyDescent="0.3">
      <c r="G34" s="158" t="s">
        <v>9</v>
      </c>
      <c r="H34" s="184">
        <f>'FM año base NAL 2020'!N30</f>
        <v>33.088165975946801</v>
      </c>
      <c r="I34" s="160">
        <f>H34/$H$35</f>
        <v>4.009266619917815E-3</v>
      </c>
      <c r="K34" s="163" t="s">
        <v>356</v>
      </c>
      <c r="L34" s="186">
        <f>SUM(L31:L33)</f>
        <v>8252.9223203981055</v>
      </c>
    </row>
    <row r="35" spans="7:12" x14ac:dyDescent="0.3">
      <c r="G35" s="163" t="s">
        <v>408</v>
      </c>
      <c r="H35" s="199">
        <f>SUM(H31:H34)</f>
        <v>8252.9223203981055</v>
      </c>
      <c r="I35" s="160">
        <f>H35/$H$35</f>
        <v>1</v>
      </c>
      <c r="L35" s="194"/>
    </row>
    <row r="36" spans="7:12" ht="18" customHeight="1" x14ac:dyDescent="0.3">
      <c r="H36" s="197"/>
    </row>
    <row r="37" spans="7:12" ht="18" customHeight="1" thickBot="1" x14ac:dyDescent="0.35">
      <c r="G37" s="152" t="s">
        <v>280</v>
      </c>
    </row>
    <row r="38" spans="7:12" ht="18" customHeight="1" x14ac:dyDescent="0.3"/>
    <row r="39" spans="7:12" ht="48.75" customHeight="1" x14ac:dyDescent="0.3">
      <c r="G39" s="158" t="s">
        <v>283</v>
      </c>
      <c r="H39" s="158" t="s">
        <v>275</v>
      </c>
      <c r="I39" s="162" t="s">
        <v>277</v>
      </c>
      <c r="J39" s="158" t="s">
        <v>253</v>
      </c>
      <c r="K39" s="162" t="s">
        <v>281</v>
      </c>
      <c r="L39" s="162" t="s">
        <v>282</v>
      </c>
    </row>
    <row r="40" spans="7:12" ht="18" customHeight="1" x14ac:dyDescent="0.3">
      <c r="G40" s="158" t="s">
        <v>220</v>
      </c>
      <c r="H40" s="158" t="s">
        <v>251</v>
      </c>
      <c r="I40" s="161">
        <v>0.5161</v>
      </c>
      <c r="J40" s="184">
        <f>$H$31*I40</f>
        <v>2275.1046923444451</v>
      </c>
      <c r="K40" s="158">
        <v>0.79</v>
      </c>
      <c r="L40" s="158">
        <f t="shared" ref="L40:L45" si="0">J40*K40</f>
        <v>1797.3327069521117</v>
      </c>
    </row>
    <row r="41" spans="7:12" ht="18" customHeight="1" x14ac:dyDescent="0.3">
      <c r="G41" s="158" t="s">
        <v>220</v>
      </c>
      <c r="H41" s="158" t="s">
        <v>252</v>
      </c>
      <c r="I41" s="161">
        <v>0.4839</v>
      </c>
      <c r="J41" s="184">
        <f>$H$31*I41</f>
        <v>2133.1586138838925</v>
      </c>
      <c r="K41" s="158">
        <v>1.81</v>
      </c>
      <c r="L41" s="158">
        <f t="shared" si="0"/>
        <v>3861.0170911298455</v>
      </c>
    </row>
    <row r="42" spans="7:12" ht="18" customHeight="1" x14ac:dyDescent="0.3">
      <c r="G42" s="158" t="s">
        <v>249</v>
      </c>
      <c r="H42" s="158" t="s">
        <v>251</v>
      </c>
      <c r="I42" s="161">
        <v>0.41880000000000001</v>
      </c>
      <c r="J42" s="184">
        <f>$H$32*I42</f>
        <v>214.52415147949421</v>
      </c>
      <c r="K42" s="158">
        <v>0.79</v>
      </c>
      <c r="L42" s="158">
        <f t="shared" si="0"/>
        <v>169.47407966880044</v>
      </c>
    </row>
    <row r="43" spans="7:12" ht="18" customHeight="1" x14ac:dyDescent="0.3">
      <c r="G43" s="158" t="s">
        <v>249</v>
      </c>
      <c r="H43" s="158" t="s">
        <v>252</v>
      </c>
      <c r="I43" s="161">
        <v>0.58120000000000005</v>
      </c>
      <c r="J43" s="184">
        <f>$H$32*I43</f>
        <v>297.7111672394509</v>
      </c>
      <c r="K43" s="158">
        <v>1.81</v>
      </c>
      <c r="L43" s="158">
        <f t="shared" si="0"/>
        <v>538.85721270340616</v>
      </c>
    </row>
    <row r="44" spans="7:12" ht="18" customHeight="1" x14ac:dyDescent="0.3">
      <c r="G44" s="158" t="s">
        <v>250</v>
      </c>
      <c r="H44" s="158" t="s">
        <v>251</v>
      </c>
      <c r="I44" s="161">
        <v>0.63009999999999999</v>
      </c>
      <c r="J44" s="184">
        <f>$H$33*I44</f>
        <v>2078.9113171221193</v>
      </c>
      <c r="K44" s="158">
        <v>1.19</v>
      </c>
      <c r="L44" s="158">
        <f t="shared" si="0"/>
        <v>2473.9044673753219</v>
      </c>
    </row>
    <row r="45" spans="7:12" ht="18" customHeight="1" x14ac:dyDescent="0.3">
      <c r="G45" s="158" t="s">
        <v>250</v>
      </c>
      <c r="H45" s="158" t="s">
        <v>252</v>
      </c>
      <c r="I45" s="161">
        <v>0.36990000000000001</v>
      </c>
      <c r="J45" s="184">
        <f>$H$33*I45</f>
        <v>1220.4242123527567</v>
      </c>
      <c r="K45" s="158">
        <v>1.84</v>
      </c>
      <c r="L45" s="158">
        <f t="shared" si="0"/>
        <v>2245.5805507290725</v>
      </c>
    </row>
    <row r="46" spans="7:12" ht="18" customHeight="1" x14ac:dyDescent="0.3">
      <c r="G46" s="158" t="s">
        <v>9</v>
      </c>
      <c r="H46" s="158" t="s">
        <v>235</v>
      </c>
      <c r="I46" s="161">
        <v>1</v>
      </c>
      <c r="J46" s="184">
        <f>$H$34*I46</f>
        <v>33.088165975946801</v>
      </c>
      <c r="K46" s="158" t="s">
        <v>235</v>
      </c>
      <c r="L46" s="158" t="s">
        <v>235</v>
      </c>
    </row>
    <row r="47" spans="7:12" ht="18" customHeight="1" x14ac:dyDescent="0.3">
      <c r="G47" s="163" t="s">
        <v>285</v>
      </c>
      <c r="H47" s="163"/>
      <c r="I47" s="163"/>
      <c r="J47" s="163"/>
      <c r="K47" s="163"/>
      <c r="L47" s="163">
        <f>SUM(L40:L45)</f>
        <v>11086.166108558558</v>
      </c>
    </row>
    <row r="48" spans="7:12" ht="18" customHeight="1" x14ac:dyDescent="0.3"/>
    <row r="49" spans="7:12" ht="51.75" customHeight="1" x14ac:dyDescent="0.3">
      <c r="G49" s="162" t="s">
        <v>346</v>
      </c>
      <c r="H49" s="162" t="s">
        <v>438</v>
      </c>
      <c r="I49" s="162" t="s">
        <v>439</v>
      </c>
      <c r="J49" s="164" t="s">
        <v>440</v>
      </c>
      <c r="K49" s="162" t="s">
        <v>288</v>
      </c>
      <c r="L49" s="162" t="s">
        <v>289</v>
      </c>
    </row>
    <row r="50" spans="7:12" ht="18" customHeight="1" x14ac:dyDescent="0.3">
      <c r="G50" s="165" t="s">
        <v>93</v>
      </c>
      <c r="H50" s="166">
        <v>298508.53086064023</v>
      </c>
      <c r="I50" s="166">
        <v>20577.951630853659</v>
      </c>
      <c r="J50" s="166">
        <v>609867.82528255356</v>
      </c>
      <c r="K50" s="196">
        <v>25.86</v>
      </c>
      <c r="L50" s="158">
        <f t="shared" ref="L50:L57" si="1">I50*K50/1000</f>
        <v>532.14582917387565</v>
      </c>
    </row>
    <row r="51" spans="7:12" ht="18" customHeight="1" x14ac:dyDescent="0.3">
      <c r="G51" s="165" t="s">
        <v>96</v>
      </c>
      <c r="H51" s="166">
        <v>226251.66939908775</v>
      </c>
      <c r="I51" s="166">
        <v>73965.32576092513</v>
      </c>
      <c r="J51" s="166">
        <v>1611916.0926566869</v>
      </c>
      <c r="K51" s="196">
        <v>25.86</v>
      </c>
      <c r="L51" s="158">
        <f t="shared" si="1"/>
        <v>1912.7433241775238</v>
      </c>
    </row>
    <row r="52" spans="7:12" ht="18" customHeight="1" x14ac:dyDescent="0.3">
      <c r="G52" s="165" t="s">
        <v>99</v>
      </c>
      <c r="H52" s="166">
        <v>31178.842446239058</v>
      </c>
      <c r="I52" s="166">
        <v>14102.987530435721</v>
      </c>
      <c r="J52" s="166">
        <v>285705.9309183986</v>
      </c>
      <c r="K52" s="196">
        <v>25.86</v>
      </c>
      <c r="L52" s="158">
        <f t="shared" si="1"/>
        <v>364.70325753706777</v>
      </c>
    </row>
    <row r="53" spans="7:12" ht="18" customHeight="1" x14ac:dyDescent="0.3">
      <c r="G53" s="165" t="s">
        <v>102</v>
      </c>
      <c r="H53" s="166">
        <v>32162.530177241915</v>
      </c>
      <c r="I53" s="166">
        <v>36417.464737977418</v>
      </c>
      <c r="J53" s="166">
        <v>271259.54688053497</v>
      </c>
      <c r="K53" s="196">
        <v>25.86</v>
      </c>
      <c r="L53" s="158">
        <f t="shared" si="1"/>
        <v>941.75563812409598</v>
      </c>
    </row>
    <row r="54" spans="7:12" ht="18" customHeight="1" x14ac:dyDescent="0.3">
      <c r="G54" s="165" t="s">
        <v>104</v>
      </c>
      <c r="H54" s="166">
        <v>19965.595819780268</v>
      </c>
      <c r="I54" s="166">
        <v>334.52802232403837</v>
      </c>
      <c r="J54" s="166">
        <v>99512.205827705868</v>
      </c>
      <c r="K54" s="196">
        <v>25.86</v>
      </c>
      <c r="L54" s="158">
        <f t="shared" si="1"/>
        <v>8.6508946572996326</v>
      </c>
    </row>
    <row r="55" spans="7:12" ht="18" customHeight="1" x14ac:dyDescent="0.3">
      <c r="G55" s="165" t="s">
        <v>107</v>
      </c>
      <c r="H55" s="166">
        <v>96472.356214711923</v>
      </c>
      <c r="I55" s="166">
        <v>26037.088756576548</v>
      </c>
      <c r="J55" s="166">
        <v>524717.93507290806</v>
      </c>
      <c r="K55" s="196">
        <v>25.86</v>
      </c>
      <c r="L55" s="158">
        <f t="shared" si="1"/>
        <v>673.3191152450695</v>
      </c>
    </row>
    <row r="56" spans="7:12" ht="18" customHeight="1" x14ac:dyDescent="0.3">
      <c r="G56" s="165" t="s">
        <v>110</v>
      </c>
      <c r="H56" s="166">
        <v>70270.162245203668</v>
      </c>
      <c r="I56" s="166">
        <v>90696.13757601523</v>
      </c>
      <c r="J56" s="166">
        <v>1148019.2516239213</v>
      </c>
      <c r="K56" s="196">
        <v>25.86</v>
      </c>
      <c r="L56" s="158">
        <f t="shared" si="1"/>
        <v>2345.4021177157538</v>
      </c>
    </row>
    <row r="57" spans="7:12" ht="18" customHeight="1" x14ac:dyDescent="0.3">
      <c r="G57" s="165" t="s">
        <v>113</v>
      </c>
      <c r="H57" s="166">
        <v>5622.8615670652107</v>
      </c>
      <c r="I57" s="166">
        <v>67814.221003998959</v>
      </c>
      <c r="J57" s="166">
        <v>527853.78652891074</v>
      </c>
      <c r="K57" s="196">
        <v>25.86</v>
      </c>
      <c r="L57" s="158">
        <f t="shared" si="1"/>
        <v>1753.675755163413</v>
      </c>
    </row>
    <row r="58" spans="7:12" ht="18" customHeight="1" x14ac:dyDescent="0.3">
      <c r="G58" s="167" t="s">
        <v>279</v>
      </c>
      <c r="H58" s="168">
        <v>780432.54872997</v>
      </c>
      <c r="I58" s="158">
        <v>329945.70501910668</v>
      </c>
      <c r="J58" s="184">
        <v>5078852.5747916205</v>
      </c>
      <c r="K58" s="158"/>
      <c r="L58" s="158">
        <f>SUM(L50:L57)</f>
        <v>8532.3959317940989</v>
      </c>
    </row>
    <row r="59" spans="7:12" ht="18" customHeight="1" x14ac:dyDescent="0.3">
      <c r="J59" s="169"/>
    </row>
    <row r="60" spans="7:12" ht="18" customHeight="1" thickBot="1" x14ac:dyDescent="0.35">
      <c r="G60" s="152" t="s">
        <v>290</v>
      </c>
    </row>
    <row r="61" spans="7:12" ht="18" customHeight="1" x14ac:dyDescent="0.3"/>
    <row r="62" spans="7:12" ht="45" customHeight="1" x14ac:dyDescent="0.3">
      <c r="G62" s="158" t="s">
        <v>283</v>
      </c>
      <c r="H62" s="158" t="s">
        <v>275</v>
      </c>
      <c r="I62" s="162" t="s">
        <v>277</v>
      </c>
      <c r="J62" s="158" t="s">
        <v>253</v>
      </c>
      <c r="K62" s="162" t="s">
        <v>291</v>
      </c>
      <c r="L62" s="162" t="s">
        <v>292</v>
      </c>
    </row>
    <row r="63" spans="7:12" x14ac:dyDescent="0.3">
      <c r="G63" s="158" t="s">
        <v>220</v>
      </c>
      <c r="H63" s="158" t="s">
        <v>251</v>
      </c>
      <c r="I63" s="160">
        <f>I40</f>
        <v>0.5161</v>
      </c>
      <c r="J63" s="185">
        <f>J40</f>
        <v>2275.1046923444451</v>
      </c>
      <c r="K63" s="158">
        <v>11</v>
      </c>
      <c r="L63" s="158">
        <f t="shared" ref="L63:L68" si="2">J63*K63</f>
        <v>25026.151615788895</v>
      </c>
    </row>
    <row r="64" spans="7:12" x14ac:dyDescent="0.3">
      <c r="G64" s="158" t="s">
        <v>220</v>
      </c>
      <c r="H64" s="158" t="s">
        <v>252</v>
      </c>
      <c r="I64" s="160">
        <f t="shared" ref="I64:J69" si="3">I41</f>
        <v>0.4839</v>
      </c>
      <c r="J64" s="185">
        <f t="shared" si="3"/>
        <v>2133.1586138838925</v>
      </c>
      <c r="K64" s="158">
        <v>17</v>
      </c>
      <c r="L64" s="158">
        <f>J64*K64</f>
        <v>36263.69643602617</v>
      </c>
    </row>
    <row r="65" spans="7:12" x14ac:dyDescent="0.3">
      <c r="G65" s="158" t="s">
        <v>249</v>
      </c>
      <c r="H65" s="158" t="s">
        <v>251</v>
      </c>
      <c r="I65" s="160">
        <f t="shared" si="3"/>
        <v>0.41880000000000001</v>
      </c>
      <c r="J65" s="185">
        <f t="shared" si="3"/>
        <v>214.52415147949421</v>
      </c>
      <c r="K65" s="158">
        <v>11</v>
      </c>
      <c r="L65" s="158">
        <f t="shared" si="2"/>
        <v>2359.7656662744362</v>
      </c>
    </row>
    <row r="66" spans="7:12" x14ac:dyDescent="0.3">
      <c r="G66" s="158" t="s">
        <v>249</v>
      </c>
      <c r="H66" s="158" t="s">
        <v>252</v>
      </c>
      <c r="I66" s="160">
        <f t="shared" si="3"/>
        <v>0.58120000000000005</v>
      </c>
      <c r="J66" s="185">
        <f t="shared" si="3"/>
        <v>297.7111672394509</v>
      </c>
      <c r="K66" s="158">
        <v>17</v>
      </c>
      <c r="L66" s="158">
        <f t="shared" si="2"/>
        <v>5061.0898430706657</v>
      </c>
    </row>
    <row r="67" spans="7:12" x14ac:dyDescent="0.3">
      <c r="G67" s="158" t="s">
        <v>250</v>
      </c>
      <c r="H67" s="158" t="s">
        <v>251</v>
      </c>
      <c r="I67" s="160">
        <f t="shared" si="3"/>
        <v>0.63009999999999999</v>
      </c>
      <c r="J67" s="185">
        <f t="shared" si="3"/>
        <v>2078.9113171221193</v>
      </c>
      <c r="K67" s="158">
        <v>13</v>
      </c>
      <c r="L67" s="158">
        <f t="shared" si="2"/>
        <v>27025.847122587551</v>
      </c>
    </row>
    <row r="68" spans="7:12" x14ac:dyDescent="0.3">
      <c r="G68" s="158" t="s">
        <v>250</v>
      </c>
      <c r="H68" s="158" t="s">
        <v>252</v>
      </c>
      <c r="I68" s="160">
        <f t="shared" si="3"/>
        <v>0.36990000000000001</v>
      </c>
      <c r="J68" s="185">
        <f t="shared" si="3"/>
        <v>1220.4242123527567</v>
      </c>
      <c r="K68" s="158">
        <v>20</v>
      </c>
      <c r="L68" s="158">
        <f t="shared" si="2"/>
        <v>24408.484247055134</v>
      </c>
    </row>
    <row r="69" spans="7:12" x14ac:dyDescent="0.3">
      <c r="G69" s="158" t="s">
        <v>9</v>
      </c>
      <c r="H69" s="158" t="s">
        <v>235</v>
      </c>
      <c r="I69" s="160">
        <f>I46</f>
        <v>1</v>
      </c>
      <c r="J69" s="185">
        <f t="shared" si="3"/>
        <v>33.088165975946801</v>
      </c>
      <c r="K69" s="158" t="s">
        <v>235</v>
      </c>
      <c r="L69" s="158" t="s">
        <v>235</v>
      </c>
    </row>
    <row r="70" spans="7:12" x14ac:dyDescent="0.3">
      <c r="G70" s="163" t="s">
        <v>286</v>
      </c>
      <c r="H70" s="163"/>
      <c r="I70" s="163"/>
      <c r="J70" s="163"/>
      <c r="K70" s="163"/>
      <c r="L70" s="163">
        <f>SUM(L63:L68)</f>
        <v>120145.03493080285</v>
      </c>
    </row>
    <row r="72" spans="7:12" ht="43.2" x14ac:dyDescent="0.3">
      <c r="G72" s="162" t="s">
        <v>346</v>
      </c>
      <c r="H72" s="162" t="s">
        <v>438</v>
      </c>
      <c r="I72" s="162" t="s">
        <v>439</v>
      </c>
      <c r="J72" s="164" t="s">
        <v>440</v>
      </c>
      <c r="K72" s="162" t="s">
        <v>293</v>
      </c>
      <c r="L72" s="162" t="s">
        <v>303</v>
      </c>
    </row>
    <row r="73" spans="7:12" x14ac:dyDescent="0.3">
      <c r="G73" s="165" t="s">
        <v>93</v>
      </c>
      <c r="H73" s="166">
        <v>298508.53086064023</v>
      </c>
      <c r="I73" s="166">
        <v>20577.951630853659</v>
      </c>
      <c r="J73" s="166">
        <v>609867.82528255356</v>
      </c>
      <c r="K73" s="158">
        <v>0.23</v>
      </c>
      <c r="L73" s="158">
        <f>I73*K73</f>
        <v>4732.9288750963415</v>
      </c>
    </row>
    <row r="74" spans="7:12" x14ac:dyDescent="0.3">
      <c r="G74" s="165" t="s">
        <v>96</v>
      </c>
      <c r="H74" s="166">
        <v>226251.66939908775</v>
      </c>
      <c r="I74" s="166">
        <v>73965.32576092513</v>
      </c>
      <c r="J74" s="166">
        <v>1611916.0926566869</v>
      </c>
      <c r="K74" s="158">
        <v>0.23</v>
      </c>
      <c r="L74" s="158">
        <f t="shared" ref="L74:L80" si="4">I74*K74</f>
        <v>17012.024925012782</v>
      </c>
    </row>
    <row r="75" spans="7:12" x14ac:dyDescent="0.3">
      <c r="G75" s="165" t="s">
        <v>99</v>
      </c>
      <c r="H75" s="166">
        <v>31178.842446239058</v>
      </c>
      <c r="I75" s="166">
        <v>14102.987530435721</v>
      </c>
      <c r="J75" s="166">
        <v>285705.9309183986</v>
      </c>
      <c r="K75" s="158">
        <v>0.23</v>
      </c>
      <c r="L75" s="158">
        <f t="shared" si="4"/>
        <v>3243.687132000216</v>
      </c>
    </row>
    <row r="76" spans="7:12" x14ac:dyDescent="0.3">
      <c r="G76" s="165" t="s">
        <v>102</v>
      </c>
      <c r="H76" s="166">
        <v>32162.530177241915</v>
      </c>
      <c r="I76" s="166">
        <v>36417.464737977418</v>
      </c>
      <c r="J76" s="166">
        <v>271259.54688053497</v>
      </c>
      <c r="K76" s="158">
        <v>0.23</v>
      </c>
      <c r="L76" s="158">
        <f t="shared" si="4"/>
        <v>8376.0168897348067</v>
      </c>
    </row>
    <row r="77" spans="7:12" x14ac:dyDescent="0.3">
      <c r="G77" s="165" t="s">
        <v>104</v>
      </c>
      <c r="H77" s="166">
        <v>19965.595819780268</v>
      </c>
      <c r="I77" s="166">
        <v>334.52802232403837</v>
      </c>
      <c r="J77" s="166">
        <v>99512.205827705868</v>
      </c>
      <c r="K77" s="158">
        <v>0.23</v>
      </c>
      <c r="L77" s="158">
        <f t="shared" si="4"/>
        <v>76.941445134528834</v>
      </c>
    </row>
    <row r="78" spans="7:12" x14ac:dyDescent="0.3">
      <c r="G78" s="165" t="s">
        <v>107</v>
      </c>
      <c r="H78" s="166">
        <v>96472.356214711923</v>
      </c>
      <c r="I78" s="166">
        <v>26037.088756576548</v>
      </c>
      <c r="J78" s="166">
        <v>524717.93507290806</v>
      </c>
      <c r="K78" s="158">
        <v>0.23</v>
      </c>
      <c r="L78" s="158">
        <f t="shared" si="4"/>
        <v>5988.5304140126063</v>
      </c>
    </row>
    <row r="79" spans="7:12" x14ac:dyDescent="0.3">
      <c r="G79" s="165" t="s">
        <v>110</v>
      </c>
      <c r="H79" s="166">
        <v>70270.162245203668</v>
      </c>
      <c r="I79" s="166">
        <v>90696.13757601523</v>
      </c>
      <c r="J79" s="166">
        <v>1148019.2516239213</v>
      </c>
      <c r="K79" s="158">
        <v>0.23</v>
      </c>
      <c r="L79" s="158">
        <f t="shared" si="4"/>
        <v>20860.111642483505</v>
      </c>
    </row>
    <row r="80" spans="7:12" x14ac:dyDescent="0.3">
      <c r="G80" s="165" t="s">
        <v>113</v>
      </c>
      <c r="H80" s="166">
        <v>5622.8615670652107</v>
      </c>
      <c r="I80" s="166">
        <v>67814.221003998959</v>
      </c>
      <c r="J80" s="166">
        <v>527853.78652891074</v>
      </c>
      <c r="K80" s="158">
        <v>0.23</v>
      </c>
      <c r="L80" s="158">
        <f t="shared" si="4"/>
        <v>15597.270830919761</v>
      </c>
    </row>
    <row r="81" spans="7:12" x14ac:dyDescent="0.3">
      <c r="G81" s="167" t="s">
        <v>279</v>
      </c>
      <c r="H81" s="168">
        <v>780432.54872997</v>
      </c>
      <c r="I81" s="158">
        <v>329945.70501910668</v>
      </c>
      <c r="J81" s="158">
        <v>5078852.5747916205</v>
      </c>
      <c r="K81" s="158"/>
      <c r="L81" s="163">
        <f>SUM(L73:L80)</f>
        <v>75887.512154394557</v>
      </c>
    </row>
    <row r="83" spans="7:12" ht="15" thickBot="1" x14ac:dyDescent="0.35">
      <c r="G83" s="152" t="s">
        <v>294</v>
      </c>
    </row>
    <row r="85" spans="7:12" ht="43.2" x14ac:dyDescent="0.3">
      <c r="G85" s="158" t="s">
        <v>283</v>
      </c>
      <c r="H85" s="158" t="s">
        <v>275</v>
      </c>
      <c r="I85" s="162" t="s">
        <v>277</v>
      </c>
      <c r="J85" s="158" t="s">
        <v>253</v>
      </c>
      <c r="K85" s="162" t="s">
        <v>295</v>
      </c>
      <c r="L85" s="162" t="s">
        <v>296</v>
      </c>
    </row>
    <row r="86" spans="7:12" x14ac:dyDescent="0.3">
      <c r="G86" s="158" t="s">
        <v>220</v>
      </c>
      <c r="H86" s="158" t="s">
        <v>251</v>
      </c>
      <c r="I86" s="160">
        <f>I63</f>
        <v>0.5161</v>
      </c>
      <c r="J86" s="185">
        <f t="shared" ref="I86:J92" si="5">J63</f>
        <v>2275.1046923444451</v>
      </c>
      <c r="K86" s="158">
        <v>7.49</v>
      </c>
      <c r="L86" s="158">
        <f t="shared" ref="L86:L91" si="6">J86*K86</f>
        <v>17040.534145659894</v>
      </c>
    </row>
    <row r="87" spans="7:12" x14ac:dyDescent="0.3">
      <c r="G87" s="158" t="s">
        <v>220</v>
      </c>
      <c r="H87" s="158" t="s">
        <v>252</v>
      </c>
      <c r="I87" s="160">
        <f t="shared" si="5"/>
        <v>0.4839</v>
      </c>
      <c r="J87" s="185">
        <f t="shared" si="5"/>
        <v>2133.1586138838925</v>
      </c>
      <c r="K87" s="158">
        <v>10.08</v>
      </c>
      <c r="L87" s="158">
        <f t="shared" si="6"/>
        <v>21502.238827949637</v>
      </c>
    </row>
    <row r="88" spans="7:12" x14ac:dyDescent="0.3">
      <c r="G88" s="158" t="s">
        <v>249</v>
      </c>
      <c r="H88" s="158" t="s">
        <v>251</v>
      </c>
      <c r="I88" s="160">
        <f t="shared" si="5"/>
        <v>0.41880000000000001</v>
      </c>
      <c r="J88" s="185">
        <f t="shared" si="5"/>
        <v>214.52415147949421</v>
      </c>
      <c r="K88" s="158">
        <v>7.49</v>
      </c>
      <c r="L88" s="158">
        <f t="shared" si="6"/>
        <v>1606.7858945814116</v>
      </c>
    </row>
    <row r="89" spans="7:12" x14ac:dyDescent="0.3">
      <c r="G89" s="158" t="s">
        <v>249</v>
      </c>
      <c r="H89" s="158" t="s">
        <v>252</v>
      </c>
      <c r="I89" s="160">
        <f t="shared" si="5"/>
        <v>0.58120000000000005</v>
      </c>
      <c r="J89" s="185">
        <f t="shared" si="5"/>
        <v>297.7111672394509</v>
      </c>
      <c r="K89" s="158">
        <v>10.08</v>
      </c>
      <c r="L89" s="158">
        <f>J89*K89</f>
        <v>3000.928565773665</v>
      </c>
    </row>
    <row r="90" spans="7:12" x14ac:dyDescent="0.3">
      <c r="G90" s="158" t="s">
        <v>250</v>
      </c>
      <c r="H90" s="158" t="s">
        <v>251</v>
      </c>
      <c r="I90" s="160">
        <f t="shared" si="5"/>
        <v>0.63009999999999999</v>
      </c>
      <c r="J90" s="185">
        <f t="shared" si="5"/>
        <v>2078.9113171221193</v>
      </c>
      <c r="K90" s="158">
        <v>1.52</v>
      </c>
      <c r="L90" s="158">
        <f t="shared" si="6"/>
        <v>3159.9452020256213</v>
      </c>
    </row>
    <row r="91" spans="7:12" x14ac:dyDescent="0.3">
      <c r="G91" s="158" t="s">
        <v>250</v>
      </c>
      <c r="H91" s="158" t="s">
        <v>252</v>
      </c>
      <c r="I91" s="160">
        <f t="shared" si="5"/>
        <v>0.36990000000000001</v>
      </c>
      <c r="J91" s="185">
        <f t="shared" si="5"/>
        <v>1220.4242123527567</v>
      </c>
      <c r="K91" s="158">
        <v>2.37</v>
      </c>
      <c r="L91" s="158">
        <f t="shared" si="6"/>
        <v>2892.4053832760337</v>
      </c>
    </row>
    <row r="92" spans="7:12" x14ac:dyDescent="0.3">
      <c r="G92" s="158" t="s">
        <v>9</v>
      </c>
      <c r="H92" s="158" t="s">
        <v>235</v>
      </c>
      <c r="I92" s="160">
        <f t="shared" si="5"/>
        <v>1</v>
      </c>
      <c r="J92" s="185">
        <f t="shared" si="5"/>
        <v>33.088165975946801</v>
      </c>
      <c r="K92" s="158" t="s">
        <v>235</v>
      </c>
      <c r="L92" s="158" t="s">
        <v>235</v>
      </c>
    </row>
    <row r="93" spans="7:12" x14ac:dyDescent="0.3">
      <c r="G93" s="163" t="s">
        <v>287</v>
      </c>
      <c r="H93" s="163"/>
      <c r="I93" s="163"/>
      <c r="J93" s="163"/>
      <c r="K93" s="163"/>
      <c r="L93" s="163">
        <f>SUM(L86:L91)</f>
        <v>49202.838019266266</v>
      </c>
    </row>
    <row r="95" spans="7:12" ht="43.2" x14ac:dyDescent="0.3">
      <c r="G95" s="162" t="s">
        <v>346</v>
      </c>
      <c r="H95" s="162" t="s">
        <v>438</v>
      </c>
      <c r="I95" s="162" t="s">
        <v>439</v>
      </c>
      <c r="J95" s="164" t="s">
        <v>440</v>
      </c>
      <c r="K95" s="162" t="s">
        <v>298</v>
      </c>
      <c r="L95" s="162" t="s">
        <v>297</v>
      </c>
    </row>
    <row r="96" spans="7:12" x14ac:dyDescent="0.3">
      <c r="G96" s="165" t="s">
        <v>93</v>
      </c>
      <c r="H96" s="166">
        <v>298508.53086064023</v>
      </c>
      <c r="I96" s="166">
        <v>20577.951630853659</v>
      </c>
      <c r="J96" s="166">
        <v>609867.82528255356</v>
      </c>
      <c r="K96" s="158">
        <v>144.03</v>
      </c>
      <c r="L96" s="158">
        <f>I96*K96/1000</f>
        <v>2963.8423733918521</v>
      </c>
    </row>
    <row r="97" spans="7:12" x14ac:dyDescent="0.3">
      <c r="G97" s="165" t="s">
        <v>96</v>
      </c>
      <c r="H97" s="166">
        <v>226251.66939908775</v>
      </c>
      <c r="I97" s="166">
        <v>73965.32576092513</v>
      </c>
      <c r="J97" s="166">
        <v>1611916.0926566869</v>
      </c>
      <c r="K97" s="158">
        <v>144.03</v>
      </c>
      <c r="L97" s="158">
        <f t="shared" ref="L97:L103" si="7">I97*K97/1000</f>
        <v>10653.225869346046</v>
      </c>
    </row>
    <row r="98" spans="7:12" x14ac:dyDescent="0.3">
      <c r="G98" s="165" t="s">
        <v>99</v>
      </c>
      <c r="H98" s="166">
        <v>31178.842446239058</v>
      </c>
      <c r="I98" s="166">
        <v>14102.987530435721</v>
      </c>
      <c r="J98" s="166">
        <v>285705.9309183986</v>
      </c>
      <c r="K98" s="158">
        <v>144.03</v>
      </c>
      <c r="L98" s="158">
        <f t="shared" si="7"/>
        <v>2031.2532940086569</v>
      </c>
    </row>
    <row r="99" spans="7:12" x14ac:dyDescent="0.3">
      <c r="G99" s="165" t="s">
        <v>102</v>
      </c>
      <c r="H99" s="166">
        <v>32162.530177241915</v>
      </c>
      <c r="I99" s="166">
        <v>36417.464737977418</v>
      </c>
      <c r="J99" s="166">
        <v>271259.54688053497</v>
      </c>
      <c r="K99" s="158">
        <v>144.03</v>
      </c>
      <c r="L99" s="158">
        <f t="shared" si="7"/>
        <v>5245.2074462108876</v>
      </c>
    </row>
    <row r="100" spans="7:12" x14ac:dyDescent="0.3">
      <c r="G100" s="165" t="s">
        <v>104</v>
      </c>
      <c r="H100" s="166">
        <v>19965.595819780268</v>
      </c>
      <c r="I100" s="166">
        <v>334.52802232403837</v>
      </c>
      <c r="J100" s="166">
        <v>99512.205827705868</v>
      </c>
      <c r="K100" s="158">
        <v>144.03</v>
      </c>
      <c r="L100" s="158">
        <f t="shared" si="7"/>
        <v>48.182071055331242</v>
      </c>
    </row>
    <row r="101" spans="7:12" x14ac:dyDescent="0.3">
      <c r="G101" s="165" t="s">
        <v>107</v>
      </c>
      <c r="H101" s="166">
        <v>96472.356214711923</v>
      </c>
      <c r="I101" s="166">
        <v>26037.088756576548</v>
      </c>
      <c r="J101" s="166">
        <v>524717.93507290806</v>
      </c>
      <c r="K101" s="158">
        <v>144.03</v>
      </c>
      <c r="L101" s="158">
        <f t="shared" si="7"/>
        <v>3750.1218936097202</v>
      </c>
    </row>
    <row r="102" spans="7:12" x14ac:dyDescent="0.3">
      <c r="G102" s="165" t="s">
        <v>110</v>
      </c>
      <c r="H102" s="166">
        <v>70270.162245203668</v>
      </c>
      <c r="I102" s="166">
        <v>90696.13757601523</v>
      </c>
      <c r="J102" s="166">
        <v>1148019.2516239213</v>
      </c>
      <c r="K102" s="158">
        <v>144.03</v>
      </c>
      <c r="L102" s="158">
        <f t="shared" si="7"/>
        <v>13062.964695073475</v>
      </c>
    </row>
    <row r="103" spans="7:12" x14ac:dyDescent="0.3">
      <c r="G103" s="165" t="s">
        <v>113</v>
      </c>
      <c r="H103" s="166">
        <v>5622.8615670652107</v>
      </c>
      <c r="I103" s="166">
        <v>67814.221003998959</v>
      </c>
      <c r="J103" s="166">
        <v>527853.78652891074</v>
      </c>
      <c r="K103" s="158">
        <v>144.03</v>
      </c>
      <c r="L103" s="158">
        <f t="shared" si="7"/>
        <v>9767.2822512059702</v>
      </c>
    </row>
    <row r="104" spans="7:12" x14ac:dyDescent="0.3">
      <c r="G104" s="167" t="s">
        <v>279</v>
      </c>
      <c r="H104" s="168">
        <v>780432.54872997</v>
      </c>
      <c r="I104" s="158">
        <v>329945.70501910668</v>
      </c>
      <c r="J104" s="158">
        <v>5078852.5747916205</v>
      </c>
      <c r="K104" s="158"/>
      <c r="L104" s="163">
        <f>SUM(L96:L103)</f>
        <v>47522.079893901944</v>
      </c>
    </row>
    <row r="105" spans="7:12" x14ac:dyDescent="0.3">
      <c r="J105" s="169"/>
    </row>
    <row r="106" spans="7:12" ht="15" thickBot="1" x14ac:dyDescent="0.35">
      <c r="G106" s="152" t="s">
        <v>270</v>
      </c>
    </row>
    <row r="107" spans="7:12" x14ac:dyDescent="0.3">
      <c r="G107" s="170"/>
    </row>
    <row r="108" spans="7:12" ht="28.8" x14ac:dyDescent="0.3">
      <c r="G108" s="158" t="s">
        <v>283</v>
      </c>
      <c r="H108" s="158" t="s">
        <v>275</v>
      </c>
      <c r="I108" s="162" t="s">
        <v>277</v>
      </c>
      <c r="J108" s="158" t="s">
        <v>253</v>
      </c>
      <c r="K108" s="162" t="s">
        <v>273</v>
      </c>
      <c r="L108" s="162" t="s">
        <v>274</v>
      </c>
    </row>
    <row r="109" spans="7:12" x14ac:dyDescent="0.3">
      <c r="G109" s="158" t="s">
        <v>220</v>
      </c>
      <c r="H109" s="158" t="s">
        <v>251</v>
      </c>
      <c r="I109" s="160">
        <f>I86</f>
        <v>0.5161</v>
      </c>
      <c r="J109" s="159">
        <f>H31*I109</f>
        <v>2275.1046923444451</v>
      </c>
      <c r="K109" s="158">
        <v>0.06</v>
      </c>
      <c r="L109" s="158">
        <f t="shared" ref="L109:L114" si="8">J109*K109</f>
        <v>136.50628154066669</v>
      </c>
    </row>
    <row r="110" spans="7:12" x14ac:dyDescent="0.3">
      <c r="G110" s="158" t="s">
        <v>220</v>
      </c>
      <c r="H110" s="158" t="s">
        <v>252</v>
      </c>
      <c r="I110" s="160">
        <f t="shared" ref="I110:I115" si="9">I87</f>
        <v>0.4839</v>
      </c>
      <c r="J110" s="159">
        <f>H31*I110</f>
        <v>2133.1586138838925</v>
      </c>
      <c r="K110" s="158">
        <v>0.13</v>
      </c>
      <c r="L110" s="158">
        <f t="shared" si="8"/>
        <v>277.31061980490603</v>
      </c>
    </row>
    <row r="111" spans="7:12" x14ac:dyDescent="0.3">
      <c r="G111" s="158" t="s">
        <v>249</v>
      </c>
      <c r="H111" s="158" t="s">
        <v>251</v>
      </c>
      <c r="I111" s="160">
        <f t="shared" si="9"/>
        <v>0.41880000000000001</v>
      </c>
      <c r="J111" s="159">
        <f>H32*I111</f>
        <v>214.52415147949421</v>
      </c>
      <c r="K111" s="158">
        <v>0.06</v>
      </c>
      <c r="L111" s="158">
        <f t="shared" si="8"/>
        <v>12.871449088769651</v>
      </c>
    </row>
    <row r="112" spans="7:12" x14ac:dyDescent="0.3">
      <c r="G112" s="158" t="s">
        <v>249</v>
      </c>
      <c r="H112" s="158" t="s">
        <v>252</v>
      </c>
      <c r="I112" s="160">
        <f t="shared" si="9"/>
        <v>0.58120000000000005</v>
      </c>
      <c r="J112" s="159">
        <f>H32*I112</f>
        <v>297.7111672394509</v>
      </c>
      <c r="K112" s="158">
        <v>0.13</v>
      </c>
      <c r="L112" s="158">
        <f t="shared" si="8"/>
        <v>38.70245174112862</v>
      </c>
    </row>
    <row r="113" spans="7:12" x14ac:dyDescent="0.3">
      <c r="G113" s="158" t="s">
        <v>250</v>
      </c>
      <c r="H113" s="158" t="s">
        <v>251</v>
      </c>
      <c r="I113" s="160">
        <f t="shared" si="9"/>
        <v>0.63009999999999999</v>
      </c>
      <c r="J113" s="159">
        <f>H33*I113</f>
        <v>2078.9113171221193</v>
      </c>
      <c r="K113" s="158">
        <v>0.05</v>
      </c>
      <c r="L113" s="158">
        <f t="shared" si="8"/>
        <v>103.94556585610597</v>
      </c>
    </row>
    <row r="114" spans="7:12" x14ac:dyDescent="0.3">
      <c r="G114" s="158" t="s">
        <v>250</v>
      </c>
      <c r="H114" s="158" t="s">
        <v>252</v>
      </c>
      <c r="I114" s="160">
        <f t="shared" si="9"/>
        <v>0.36990000000000001</v>
      </c>
      <c r="J114" s="159">
        <f>H33*I114</f>
        <v>1220.4242123527567</v>
      </c>
      <c r="K114" s="158">
        <v>0.08</v>
      </c>
      <c r="L114" s="158">
        <f t="shared" si="8"/>
        <v>97.63393698822054</v>
      </c>
    </row>
    <row r="115" spans="7:12" x14ac:dyDescent="0.3">
      <c r="G115" s="158" t="s">
        <v>9</v>
      </c>
      <c r="H115" s="158" t="s">
        <v>235</v>
      </c>
      <c r="I115" s="160">
        <f t="shared" si="9"/>
        <v>1</v>
      </c>
      <c r="J115" s="159">
        <v>31960.810380000599</v>
      </c>
      <c r="K115" s="158" t="s">
        <v>235</v>
      </c>
      <c r="L115" s="158" t="s">
        <v>235</v>
      </c>
    </row>
    <row r="116" spans="7:12" x14ac:dyDescent="0.3">
      <c r="G116" s="163" t="s">
        <v>234</v>
      </c>
      <c r="H116" s="163"/>
      <c r="I116" s="171"/>
      <c r="J116" s="163"/>
      <c r="K116" s="163"/>
      <c r="L116" s="163">
        <f>SUM(L109:L114)</f>
        <v>666.97030501979748</v>
      </c>
    </row>
    <row r="117" spans="7:12" x14ac:dyDescent="0.3">
      <c r="G117" s="170"/>
      <c r="H117" s="170"/>
      <c r="I117" s="172"/>
      <c r="J117" s="170"/>
      <c r="K117" s="170"/>
      <c r="L117" s="170"/>
    </row>
    <row r="118" spans="7:12" ht="43.2" x14ac:dyDescent="0.3">
      <c r="G118" s="162" t="s">
        <v>346</v>
      </c>
      <c r="H118" s="162" t="s">
        <v>438</v>
      </c>
      <c r="I118" s="162" t="s">
        <v>439</v>
      </c>
      <c r="J118" s="164" t="s">
        <v>440</v>
      </c>
      <c r="K118" s="162" t="s">
        <v>300</v>
      </c>
      <c r="L118" s="162" t="s">
        <v>299</v>
      </c>
    </row>
    <row r="119" spans="7:12" x14ac:dyDescent="0.3">
      <c r="G119" s="165" t="s">
        <v>93</v>
      </c>
      <c r="H119" s="166">
        <v>298508.53086064023</v>
      </c>
      <c r="I119" s="166">
        <v>20577.951630853659</v>
      </c>
      <c r="J119" s="166">
        <v>609867.82528255356</v>
      </c>
      <c r="K119" s="158">
        <v>3.82</v>
      </c>
      <c r="L119" s="158">
        <f>I119*K119/1000</f>
        <v>78.607775229860977</v>
      </c>
    </row>
    <row r="120" spans="7:12" x14ac:dyDescent="0.3">
      <c r="G120" s="165" t="s">
        <v>96</v>
      </c>
      <c r="H120" s="166">
        <v>226251.66939908775</v>
      </c>
      <c r="I120" s="166">
        <v>73965.32576092513</v>
      </c>
      <c r="J120" s="166">
        <v>1611916.0926566869</v>
      </c>
      <c r="K120" s="158">
        <v>3.82</v>
      </c>
      <c r="L120" s="158">
        <f t="shared" ref="L120:L125" si="10">I120*K120/1000</f>
        <v>282.547544406734</v>
      </c>
    </row>
    <row r="121" spans="7:12" x14ac:dyDescent="0.3">
      <c r="G121" s="165" t="s">
        <v>99</v>
      </c>
      <c r="H121" s="166">
        <v>31178.842446239058</v>
      </c>
      <c r="I121" s="166">
        <v>14102.987530435721</v>
      </c>
      <c r="J121" s="166">
        <v>285705.9309183986</v>
      </c>
      <c r="K121" s="158">
        <v>3.82</v>
      </c>
      <c r="L121" s="158">
        <f t="shared" si="10"/>
        <v>53.873412366264446</v>
      </c>
    </row>
    <row r="122" spans="7:12" x14ac:dyDescent="0.3">
      <c r="G122" s="165" t="s">
        <v>102</v>
      </c>
      <c r="H122" s="166">
        <v>32162.530177241915</v>
      </c>
      <c r="I122" s="166">
        <v>36417.464737977418</v>
      </c>
      <c r="J122" s="166">
        <v>271259.54688053497</v>
      </c>
      <c r="K122" s="158">
        <v>3.82</v>
      </c>
      <c r="L122" s="158">
        <f t="shared" si="10"/>
        <v>139.11471529907374</v>
      </c>
    </row>
    <row r="123" spans="7:12" x14ac:dyDescent="0.3">
      <c r="G123" s="165" t="s">
        <v>104</v>
      </c>
      <c r="H123" s="166">
        <v>19965.595819780268</v>
      </c>
      <c r="I123" s="166">
        <v>334.52802232403837</v>
      </c>
      <c r="J123" s="166">
        <v>99512.205827705868</v>
      </c>
      <c r="K123" s="158">
        <v>3.82</v>
      </c>
      <c r="L123" s="158">
        <f t="shared" si="10"/>
        <v>1.2778970452778264</v>
      </c>
    </row>
    <row r="124" spans="7:12" x14ac:dyDescent="0.3">
      <c r="G124" s="165" t="s">
        <v>107</v>
      </c>
      <c r="H124" s="166">
        <v>96472.356214711923</v>
      </c>
      <c r="I124" s="166">
        <v>26037.088756576548</v>
      </c>
      <c r="J124" s="166">
        <v>524717.93507290806</v>
      </c>
      <c r="K124" s="158">
        <v>3.82</v>
      </c>
      <c r="L124" s="158">
        <f t="shared" si="10"/>
        <v>99.461679050122399</v>
      </c>
    </row>
    <row r="125" spans="7:12" x14ac:dyDescent="0.3">
      <c r="G125" s="165" t="s">
        <v>110</v>
      </c>
      <c r="H125" s="166">
        <v>70270.162245203668</v>
      </c>
      <c r="I125" s="166">
        <v>90696.13757601523</v>
      </c>
      <c r="J125" s="166">
        <v>1148019.2516239213</v>
      </c>
      <c r="K125" s="158">
        <v>3.82</v>
      </c>
      <c r="L125" s="158">
        <f t="shared" si="10"/>
        <v>346.45924554037816</v>
      </c>
    </row>
    <row r="126" spans="7:12" x14ac:dyDescent="0.3">
      <c r="G126" s="165" t="s">
        <v>113</v>
      </c>
      <c r="H126" s="166">
        <v>5622.8615670652107</v>
      </c>
      <c r="I126" s="166">
        <v>67814.221003998959</v>
      </c>
      <c r="J126" s="166">
        <v>527853.78652891074</v>
      </c>
      <c r="K126" s="158">
        <v>3.82</v>
      </c>
      <c r="L126" s="158">
        <f>I126*K126/1000</f>
        <v>259.05032423527598</v>
      </c>
    </row>
    <row r="127" spans="7:12" x14ac:dyDescent="0.3">
      <c r="G127" s="167" t="s">
        <v>279</v>
      </c>
      <c r="H127" s="168">
        <v>780432.54872997</v>
      </c>
      <c r="I127" s="158">
        <v>329945.70501910668</v>
      </c>
      <c r="J127" s="158">
        <v>5078852.5747916205</v>
      </c>
      <c r="K127" s="158"/>
      <c r="L127" s="163">
        <f>SUM(L119:L126)</f>
        <v>1260.3925931729877</v>
      </c>
    </row>
    <row r="128" spans="7:12" x14ac:dyDescent="0.3">
      <c r="G128" s="170"/>
      <c r="H128" s="170"/>
      <c r="I128" s="172"/>
      <c r="J128" s="170"/>
      <c r="K128" s="170"/>
      <c r="L128" s="170"/>
    </row>
    <row r="130" spans="7:17" ht="15" thickBot="1" x14ac:dyDescent="0.35">
      <c r="G130" s="152" t="s">
        <v>284</v>
      </c>
    </row>
    <row r="131" spans="7:17" x14ac:dyDescent="0.3">
      <c r="G131"/>
    </row>
    <row r="132" spans="7:17" x14ac:dyDescent="0.3">
      <c r="G132"/>
    </row>
    <row r="133" spans="7:17" x14ac:dyDescent="0.3">
      <c r="G133" t="s">
        <v>317</v>
      </c>
      <c r="K133" s="173"/>
      <c r="N133" t="s">
        <v>330</v>
      </c>
    </row>
    <row r="134" spans="7:17" ht="28.8" x14ac:dyDescent="0.3">
      <c r="G134" s="174" t="s">
        <v>222</v>
      </c>
      <c r="H134" s="174" t="s">
        <v>318</v>
      </c>
      <c r="I134" s="174" t="s">
        <v>0</v>
      </c>
      <c r="J134" s="175" t="s">
        <v>315</v>
      </c>
      <c r="K134"/>
      <c r="N134" s="158" t="s">
        <v>208</v>
      </c>
      <c r="O134" s="158" t="s">
        <v>222</v>
      </c>
      <c r="P134" s="162" t="s">
        <v>318</v>
      </c>
      <c r="Q134" s="158" t="s">
        <v>233</v>
      </c>
    </row>
    <row r="135" spans="7:17" x14ac:dyDescent="0.3">
      <c r="G135" s="163" t="s">
        <v>263</v>
      </c>
      <c r="H135" s="186">
        <f>SUM(H136:H137)</f>
        <v>19618562.040352657</v>
      </c>
      <c r="I135" s="163" t="s">
        <v>375</v>
      </c>
      <c r="J135" s="176">
        <f>H135/$H$135</f>
        <v>1</v>
      </c>
      <c r="K135"/>
      <c r="N135" s="187" t="s">
        <v>220</v>
      </c>
      <c r="O135" s="188" t="s">
        <v>12</v>
      </c>
      <c r="P135" s="205">
        <f>SUM(L40:L41)</f>
        <v>5658.3497980819575</v>
      </c>
      <c r="Q135" s="187" t="s">
        <v>236</v>
      </c>
    </row>
    <row r="136" spans="7:17" x14ac:dyDescent="0.3">
      <c r="G136" s="158" t="s">
        <v>301</v>
      </c>
      <c r="H136" s="184">
        <f>L47*1000</f>
        <v>11086166.108558558</v>
      </c>
      <c r="I136" s="158" t="s">
        <v>375</v>
      </c>
      <c r="J136" s="177">
        <f>H136/$H$135</f>
        <v>0.56508555957138218</v>
      </c>
      <c r="K136"/>
      <c r="N136" s="187" t="s">
        <v>220</v>
      </c>
      <c r="O136" s="188" t="s">
        <v>16</v>
      </c>
      <c r="P136" s="205">
        <f>SUM(L63:L64)</f>
        <v>61289.848051815061</v>
      </c>
      <c r="Q136" s="187" t="s">
        <v>237</v>
      </c>
    </row>
    <row r="137" spans="7:17" x14ac:dyDescent="0.3">
      <c r="G137" s="158" t="s">
        <v>302</v>
      </c>
      <c r="H137" s="184">
        <f>L58*1000</f>
        <v>8532395.9317940995</v>
      </c>
      <c r="I137" s="158" t="s">
        <v>375</v>
      </c>
      <c r="J137" s="177">
        <f>H137/$H$135</f>
        <v>0.43491444042861788</v>
      </c>
      <c r="K137"/>
      <c r="N137" s="187" t="s">
        <v>220</v>
      </c>
      <c r="O137" s="188" t="s">
        <v>19</v>
      </c>
      <c r="P137" s="205">
        <f>SUM(L86:L87)</f>
        <v>38542.772973609535</v>
      </c>
      <c r="Q137" s="187" t="s">
        <v>236</v>
      </c>
    </row>
    <row r="138" spans="7:17" x14ac:dyDescent="0.3">
      <c r="G138" s="163" t="s">
        <v>264</v>
      </c>
      <c r="H138" s="186">
        <f>SUM(H139:H140)</f>
        <v>196032.54708519741</v>
      </c>
      <c r="I138" s="163" t="s">
        <v>237</v>
      </c>
      <c r="J138" s="176">
        <f>H138/$H$138</f>
        <v>1</v>
      </c>
      <c r="K138"/>
      <c r="N138" s="187" t="s">
        <v>220</v>
      </c>
      <c r="O138" s="188" t="s">
        <v>21</v>
      </c>
      <c r="P138" s="205">
        <f>SUM(L109:L110)</f>
        <v>413.81690134557272</v>
      </c>
      <c r="Q138" s="187" t="s">
        <v>236</v>
      </c>
    </row>
    <row r="139" spans="7:17" x14ac:dyDescent="0.3">
      <c r="G139" s="158" t="s">
        <v>304</v>
      </c>
      <c r="H139" s="184">
        <f>L70</f>
        <v>120145.03493080285</v>
      </c>
      <c r="I139" s="158" t="s">
        <v>237</v>
      </c>
      <c r="J139" s="177">
        <f>H139/$H$138</f>
        <v>0.6128830988386168</v>
      </c>
      <c r="K139"/>
      <c r="N139" s="191" t="s">
        <v>249</v>
      </c>
      <c r="O139" s="192" t="s">
        <v>12</v>
      </c>
      <c r="P139" s="206">
        <f>SUM(L42:L43)</f>
        <v>708.33129237220658</v>
      </c>
      <c r="Q139" s="191" t="s">
        <v>236</v>
      </c>
    </row>
    <row r="140" spans="7:17" x14ac:dyDescent="0.3">
      <c r="G140" s="158" t="s">
        <v>305</v>
      </c>
      <c r="H140" s="184">
        <f>L81</f>
        <v>75887.512154394557</v>
      </c>
      <c r="I140" s="158" t="s">
        <v>237</v>
      </c>
      <c r="J140" s="177">
        <f>H140/$H$138</f>
        <v>0.38711690116138314</v>
      </c>
      <c r="K140"/>
      <c r="N140" s="191" t="s">
        <v>249</v>
      </c>
      <c r="O140" s="192" t="s">
        <v>16</v>
      </c>
      <c r="P140" s="206">
        <f>SUM(L65:L66)</f>
        <v>7420.8555093451014</v>
      </c>
      <c r="Q140" s="191" t="s">
        <v>237</v>
      </c>
    </row>
    <row r="141" spans="7:17" x14ac:dyDescent="0.3">
      <c r="G141" s="163" t="s">
        <v>262</v>
      </c>
      <c r="H141" s="186">
        <f>SUM(H142:H143)</f>
        <v>96724917.913168207</v>
      </c>
      <c r="I141" s="163" t="s">
        <v>375</v>
      </c>
      <c r="J141" s="176">
        <f>H141/$H$141</f>
        <v>1</v>
      </c>
      <c r="K141"/>
      <c r="N141" s="191" t="s">
        <v>249</v>
      </c>
      <c r="O141" s="192" t="s">
        <v>19</v>
      </c>
      <c r="P141" s="206">
        <f>SUM(L88:L89)</f>
        <v>4607.7144603550769</v>
      </c>
      <c r="Q141" s="191" t="s">
        <v>236</v>
      </c>
    </row>
    <row r="142" spans="7:17" x14ac:dyDescent="0.3">
      <c r="G142" s="158" t="s">
        <v>306</v>
      </c>
      <c r="H142" s="184">
        <f>L93*1000</f>
        <v>49202838.019266263</v>
      </c>
      <c r="I142" s="158" t="s">
        <v>375</v>
      </c>
      <c r="J142" s="177">
        <f>H142/$H$141</f>
        <v>0.50868834092406867</v>
      </c>
      <c r="K142"/>
      <c r="N142" s="191" t="s">
        <v>249</v>
      </c>
      <c r="O142" s="192" t="s">
        <v>21</v>
      </c>
      <c r="P142" s="206">
        <f>SUM(L111:L112)</f>
        <v>51.573900829898271</v>
      </c>
      <c r="Q142" s="191" t="s">
        <v>236</v>
      </c>
    </row>
    <row r="143" spans="7:17" x14ac:dyDescent="0.3">
      <c r="G143" s="158" t="s">
        <v>307</v>
      </c>
      <c r="H143" s="184">
        <f>L104*1000</f>
        <v>47522079.893901944</v>
      </c>
      <c r="I143" s="158" t="s">
        <v>375</v>
      </c>
      <c r="J143" s="177">
        <f>H143/$H$141</f>
        <v>0.49131165907593138</v>
      </c>
      <c r="K143"/>
      <c r="N143" s="190" t="s">
        <v>319</v>
      </c>
      <c r="O143" s="189" t="s">
        <v>12</v>
      </c>
      <c r="P143" s="207">
        <f>SUM(L44:L45)</f>
        <v>4719.4850181043948</v>
      </c>
      <c r="Q143" s="190" t="s">
        <v>236</v>
      </c>
    </row>
    <row r="144" spans="7:17" x14ac:dyDescent="0.3">
      <c r="G144" s="163" t="s">
        <v>265</v>
      </c>
      <c r="H144" s="186">
        <f>SUM(H145:H146)</f>
        <v>1927362.8981927852</v>
      </c>
      <c r="I144" s="163" t="s">
        <v>375</v>
      </c>
      <c r="J144" s="176">
        <f>H144/$H$144</f>
        <v>1</v>
      </c>
      <c r="K144"/>
      <c r="N144" s="190" t="s">
        <v>319</v>
      </c>
      <c r="O144" s="189" t="s">
        <v>16</v>
      </c>
      <c r="P144" s="207">
        <f>SUM(L67:L68)</f>
        <v>51434.331369642685</v>
      </c>
      <c r="Q144" s="190" t="s">
        <v>237</v>
      </c>
    </row>
    <row r="145" spans="7:17" x14ac:dyDescent="0.3">
      <c r="G145" s="158" t="s">
        <v>271</v>
      </c>
      <c r="H145" s="184">
        <f>L116*1000</f>
        <v>666970.30501979752</v>
      </c>
      <c r="I145" s="158" t="s">
        <v>375</v>
      </c>
      <c r="J145" s="177">
        <f>H145/$H$144</f>
        <v>0.34605330716140181</v>
      </c>
      <c r="K145"/>
      <c r="N145" s="190" t="s">
        <v>319</v>
      </c>
      <c r="O145" s="189" t="s">
        <v>19</v>
      </c>
      <c r="P145" s="207">
        <f>SUM(L90:L91)</f>
        <v>6052.350585301655</v>
      </c>
      <c r="Q145" s="190" t="s">
        <v>236</v>
      </c>
    </row>
    <row r="146" spans="7:17" x14ac:dyDescent="0.3">
      <c r="G146" s="158" t="s">
        <v>272</v>
      </c>
      <c r="H146" s="184">
        <f>L127*1000</f>
        <v>1260392.5931729877</v>
      </c>
      <c r="I146" s="158" t="s">
        <v>375</v>
      </c>
      <c r="J146" s="177">
        <f>H146/$H$144</f>
        <v>0.65394669283859819</v>
      </c>
      <c r="K146"/>
      <c r="N146" s="190" t="s">
        <v>319</v>
      </c>
      <c r="O146" s="189" t="s">
        <v>21</v>
      </c>
      <c r="P146" s="207">
        <f>SUM(L113:L114)</f>
        <v>201.5795028443265</v>
      </c>
      <c r="Q146" s="190" t="s">
        <v>236</v>
      </c>
    </row>
    <row r="147" spans="7:17" x14ac:dyDescent="0.3">
      <c r="K147"/>
    </row>
    <row r="148" spans="7:17" x14ac:dyDescent="0.3">
      <c r="K148"/>
    </row>
    <row r="150" spans="7:17" ht="15" thickBot="1" x14ac:dyDescent="0.35">
      <c r="G150" s="152" t="s">
        <v>442</v>
      </c>
    </row>
    <row r="152" spans="7:17" ht="43.2" x14ac:dyDescent="0.3">
      <c r="G152" s="163"/>
      <c r="H152" s="178" t="s">
        <v>326</v>
      </c>
      <c r="I152" s="158" t="s">
        <v>412</v>
      </c>
      <c r="J152" s="178" t="s">
        <v>411</v>
      </c>
      <c r="K152" s="158" t="s">
        <v>413</v>
      </c>
      <c r="L152" s="178" t="s">
        <v>313</v>
      </c>
      <c r="M152" s="178" t="s">
        <v>415</v>
      </c>
      <c r="N152" s="178" t="s">
        <v>267</v>
      </c>
      <c r="O152" s="178" t="s">
        <v>309</v>
      </c>
    </row>
    <row r="153" spans="7:17" x14ac:dyDescent="0.3">
      <c r="G153" s="163" t="s">
        <v>263</v>
      </c>
      <c r="H153" s="159">
        <f>K13</f>
        <v>1.28</v>
      </c>
      <c r="I153" s="158" t="s">
        <v>406</v>
      </c>
      <c r="J153" s="158">
        <f>L13</f>
        <v>71.95</v>
      </c>
      <c r="K153" s="158" t="s">
        <v>414</v>
      </c>
      <c r="L153" s="179">
        <v>1</v>
      </c>
      <c r="M153" s="184">
        <f>H135*H153*L153</f>
        <v>25111759.411651403</v>
      </c>
      <c r="N153" s="184">
        <f>H135*J153*L153/1000</f>
        <v>1411555.5388033739</v>
      </c>
      <c r="O153" s="186">
        <f t="shared" ref="O153:O158" si="11">SUM(M153:N153)</f>
        <v>26523314.950454775</v>
      </c>
    </row>
    <row r="154" spans="7:17" x14ac:dyDescent="0.3">
      <c r="G154" s="163" t="s">
        <v>269</v>
      </c>
      <c r="H154" s="159">
        <f>K14</f>
        <v>198.38</v>
      </c>
      <c r="I154" s="158" t="s">
        <v>243</v>
      </c>
      <c r="J154" s="159">
        <f>L14</f>
        <v>11.42</v>
      </c>
      <c r="K154" s="158" t="s">
        <v>243</v>
      </c>
      <c r="L154" s="180">
        <f>M14</f>
        <v>0.27100000000000002</v>
      </c>
      <c r="M154" s="184">
        <f>H138*H154*L154</f>
        <v>10538901.843196357</v>
      </c>
      <c r="N154" s="184">
        <f>H138*J154*L154</f>
        <v>606685.44737021066</v>
      </c>
      <c r="O154" s="186">
        <f t="shared" si="11"/>
        <v>11145587.290566567</v>
      </c>
    </row>
    <row r="155" spans="7:17" x14ac:dyDescent="0.3">
      <c r="G155" s="163" t="s">
        <v>268</v>
      </c>
      <c r="H155" s="158">
        <f>K15</f>
        <v>245.07</v>
      </c>
      <c r="I155" s="158" t="s">
        <v>243</v>
      </c>
      <c r="J155" s="158">
        <f>L15</f>
        <v>10.96</v>
      </c>
      <c r="K155" s="158" t="s">
        <v>243</v>
      </c>
      <c r="L155" s="180">
        <f>M15</f>
        <v>0.72899999999999998</v>
      </c>
      <c r="M155" s="184">
        <f>H138*H155*L155</f>
        <v>35022396.613029435</v>
      </c>
      <c r="N155" s="184">
        <f>H138*J155*L155</f>
        <v>1566268.6860031937</v>
      </c>
      <c r="O155" s="186">
        <f t="shared" si="11"/>
        <v>36588665.299032629</v>
      </c>
    </row>
    <row r="156" spans="7:17" x14ac:dyDescent="0.3">
      <c r="G156" s="163" t="s">
        <v>262</v>
      </c>
      <c r="H156" s="158">
        <f>K17</f>
        <v>0.22</v>
      </c>
      <c r="I156" s="158" t="s">
        <v>406</v>
      </c>
      <c r="J156" s="158">
        <f>L17</f>
        <v>53.61</v>
      </c>
      <c r="K156" s="158" t="s">
        <v>414</v>
      </c>
      <c r="L156" s="181">
        <f>M17</f>
        <v>1</v>
      </c>
      <c r="M156" s="184">
        <f>H141*H156*L156</f>
        <v>21279481.940897007</v>
      </c>
      <c r="N156" s="184">
        <f>H141*J156*L156/1000</f>
        <v>5185422.8493249472</v>
      </c>
      <c r="O156" s="186">
        <f t="shared" si="11"/>
        <v>26464904.790221952</v>
      </c>
    </row>
    <row r="157" spans="7:17" x14ac:dyDescent="0.3">
      <c r="G157" s="163" t="s">
        <v>271</v>
      </c>
      <c r="H157" s="158">
        <f>K18</f>
        <v>1.22</v>
      </c>
      <c r="I157" s="158" t="s">
        <v>406</v>
      </c>
      <c r="J157" s="158">
        <f>L18</f>
        <v>160.83000000000001</v>
      </c>
      <c r="K157" s="158" t="s">
        <v>414</v>
      </c>
      <c r="L157" s="182">
        <f>J145</f>
        <v>0.34605330716140181</v>
      </c>
      <c r="M157" s="184">
        <f>H157*H145</f>
        <v>813703.77212415298</v>
      </c>
      <c r="N157" s="184">
        <f>H145*J157/1000</f>
        <v>107268.83415633404</v>
      </c>
      <c r="O157" s="186">
        <f t="shared" si="11"/>
        <v>920972.60628048703</v>
      </c>
    </row>
    <row r="158" spans="7:17" x14ac:dyDescent="0.3">
      <c r="G158" s="163" t="s">
        <v>272</v>
      </c>
      <c r="H158" s="158">
        <f>K19</f>
        <v>4.05</v>
      </c>
      <c r="I158" s="158" t="s">
        <v>406</v>
      </c>
      <c r="J158" s="158">
        <f>L19</f>
        <v>115.11</v>
      </c>
      <c r="K158" s="158" t="s">
        <v>414</v>
      </c>
      <c r="L158" s="182">
        <f>J146</f>
        <v>0.65394669283859819</v>
      </c>
      <c r="M158" s="184">
        <f>H158*H146</f>
        <v>5104590.0023505995</v>
      </c>
      <c r="N158" s="184">
        <f>J158*H146/1000</f>
        <v>145083.7914001426</v>
      </c>
      <c r="O158" s="186">
        <f t="shared" si="11"/>
        <v>5249673.7937507425</v>
      </c>
    </row>
    <row r="159" spans="7:17" x14ac:dyDescent="0.3">
      <c r="G159" s="170"/>
      <c r="K159" s="183"/>
    </row>
    <row r="160" spans="7:17" x14ac:dyDescent="0.3">
      <c r="G160" s="170" t="s">
        <v>443</v>
      </c>
      <c r="J160" s="170" t="s">
        <v>444</v>
      </c>
      <c r="O160" s="170" t="s">
        <v>445</v>
      </c>
    </row>
    <row r="161" spans="7:19" x14ac:dyDescent="0.3">
      <c r="G161" s="163" t="s">
        <v>222</v>
      </c>
      <c r="H161" s="154" t="s">
        <v>314</v>
      </c>
      <c r="J161" s="163" t="s">
        <v>222</v>
      </c>
      <c r="K161" s="154" t="s">
        <v>328</v>
      </c>
      <c r="L161" s="154" t="s">
        <v>329</v>
      </c>
      <c r="M161" s="163" t="s">
        <v>324</v>
      </c>
      <c r="O161" s="163" t="s">
        <v>222</v>
      </c>
      <c r="P161" s="154" t="s">
        <v>328</v>
      </c>
      <c r="Q161" s="154" t="s">
        <v>329</v>
      </c>
      <c r="R161" s="163" t="s">
        <v>324</v>
      </c>
    </row>
    <row r="162" spans="7:19" x14ac:dyDescent="0.3">
      <c r="G162" s="158" t="s">
        <v>12</v>
      </c>
      <c r="H162" s="184">
        <f>O153/1000</f>
        <v>26523.314950454776</v>
      </c>
      <c r="J162" s="158" t="s">
        <v>12</v>
      </c>
      <c r="K162" s="184">
        <f>H136*H153</f>
        <v>14190292.618954955</v>
      </c>
      <c r="L162" s="184">
        <f>H136*J153/1000</f>
        <v>797649.65151078836</v>
      </c>
      <c r="M162" s="184">
        <f>SUM(K162:L162)/1000</f>
        <v>14987.942270465743</v>
      </c>
      <c r="O162" s="158" t="s">
        <v>12</v>
      </c>
      <c r="P162" s="184">
        <f>H137*H153*L153</f>
        <v>10921466.792696448</v>
      </c>
      <c r="Q162" s="184">
        <f>H137*J153*L153/1000</f>
        <v>613905.88729258545</v>
      </c>
      <c r="R162" s="184">
        <f>SUM(P162:Q162)/1000</f>
        <v>11535.372679989034</v>
      </c>
      <c r="S162" s="194"/>
    </row>
    <row r="163" spans="7:19" x14ac:dyDescent="0.3">
      <c r="G163" s="158" t="s">
        <v>16</v>
      </c>
      <c r="H163" s="184">
        <f>SUM(O154:O155)/1000</f>
        <v>47734.252589599193</v>
      </c>
      <c r="I163" s="194"/>
      <c r="J163" s="158" t="s">
        <v>16</v>
      </c>
      <c r="K163" s="184">
        <f>(H139*H154*L154)+(H139*H155*L155)</f>
        <v>27923749.784962755</v>
      </c>
      <c r="L163" s="184">
        <f>(H139*J154*L154)+(H139*J155*L155)</f>
        <v>1331766.8628960731</v>
      </c>
      <c r="M163" s="184">
        <f>SUM(K163:L163)/1000</f>
        <v>29255.516647858829</v>
      </c>
      <c r="O163" s="158" t="s">
        <v>16</v>
      </c>
      <c r="P163" s="184">
        <f>(H140*H154*L154)+(H140*H155*L155)</f>
        <v>17637548.671263039</v>
      </c>
      <c r="Q163" s="184">
        <f>(H140*J154*L154)+(H140*J155*L155)</f>
        <v>841187.27047733124</v>
      </c>
      <c r="R163" s="184">
        <f>SUM(P163:Q163)/1000</f>
        <v>18478.735941740371</v>
      </c>
      <c r="S163" s="194"/>
    </row>
    <row r="164" spans="7:19" x14ac:dyDescent="0.3">
      <c r="G164" s="158" t="s">
        <v>19</v>
      </c>
      <c r="H164" s="184">
        <f>O156/1000</f>
        <v>26464.904790221954</v>
      </c>
      <c r="J164" s="158" t="s">
        <v>19</v>
      </c>
      <c r="K164" s="184">
        <f>H142*H156</f>
        <v>10824624.364238577</v>
      </c>
      <c r="L164" s="184">
        <f>H142*J156/1000</f>
        <v>2637764.1462128642</v>
      </c>
      <c r="M164" s="184">
        <f>SUM(K164:L164)/1000</f>
        <v>13462.388510451441</v>
      </c>
      <c r="O164" s="158" t="s">
        <v>19</v>
      </c>
      <c r="P164" s="184">
        <f>H143*H156*L156</f>
        <v>10454857.576658428</v>
      </c>
      <c r="Q164" s="184">
        <f>H143*J156*L156/1000</f>
        <v>2547658.7031120835</v>
      </c>
      <c r="R164" s="184">
        <f>SUM(P164:Q164)/1000</f>
        <v>13002.516279770512</v>
      </c>
      <c r="S164" s="194"/>
    </row>
    <row r="165" spans="7:19" x14ac:dyDescent="0.3">
      <c r="G165" s="158" t="s">
        <v>21</v>
      </c>
      <c r="H165" s="184">
        <f>SUM(O157:O158)/1000</f>
        <v>6170.6464000312299</v>
      </c>
      <c r="J165" s="158" t="s">
        <v>21</v>
      </c>
      <c r="K165" s="184">
        <f>H145*H157</f>
        <v>813703.77212415298</v>
      </c>
      <c r="L165" s="184">
        <f>H145*J157/1000</f>
        <v>107268.83415633404</v>
      </c>
      <c r="M165" s="184">
        <f>SUM(K165:L165)/1000</f>
        <v>920.97260628048707</v>
      </c>
      <c r="O165" s="158" t="s">
        <v>21</v>
      </c>
      <c r="P165" s="184">
        <f>H146*H158</f>
        <v>5104590.0023505995</v>
      </c>
      <c r="Q165" s="184">
        <f>H146*J158/1000</f>
        <v>145083.7914001426</v>
      </c>
      <c r="R165" s="184">
        <f>SUM(P165:Q165)/1000</f>
        <v>5249.6737937507423</v>
      </c>
      <c r="S165" s="194"/>
    </row>
    <row r="166" spans="7:19" x14ac:dyDescent="0.3">
      <c r="H166" s="194"/>
    </row>
    <row r="167" spans="7:19" x14ac:dyDescent="0.3">
      <c r="G167" s="170" t="s">
        <v>331</v>
      </c>
      <c r="H167" s="194"/>
    </row>
    <row r="168" spans="7:19" x14ac:dyDescent="0.3">
      <c r="G168" s="135" t="s">
        <v>342</v>
      </c>
    </row>
    <row r="169" spans="7:19" x14ac:dyDescent="0.3">
      <c r="G169" s="163" t="s">
        <v>322</v>
      </c>
      <c r="H169" s="196" t="s">
        <v>320</v>
      </c>
      <c r="I169" s="163" t="s">
        <v>233</v>
      </c>
      <c r="J169" s="163" t="s">
        <v>321</v>
      </c>
      <c r="K169" s="163" t="s">
        <v>233</v>
      </c>
    </row>
    <row r="170" spans="7:19" x14ac:dyDescent="0.3">
      <c r="G170" s="163" t="s">
        <v>6</v>
      </c>
      <c r="H170" s="158"/>
      <c r="I170" s="158"/>
      <c r="J170" s="158"/>
      <c r="K170" s="158"/>
    </row>
    <row r="171" spans="7:19" x14ac:dyDescent="0.3">
      <c r="G171" s="158" t="s">
        <v>12</v>
      </c>
      <c r="H171" s="193">
        <f>J171/H32</f>
        <v>1.3828240000000001</v>
      </c>
      <c r="I171" s="158" t="s">
        <v>14</v>
      </c>
      <c r="J171" s="184">
        <f>P139</f>
        <v>708.33129237220658</v>
      </c>
      <c r="K171" s="158" t="s">
        <v>236</v>
      </c>
    </row>
    <row r="172" spans="7:19" x14ac:dyDescent="0.3">
      <c r="G172" s="158" t="s">
        <v>16</v>
      </c>
      <c r="H172" s="193">
        <f>J172/H32</f>
        <v>14.4872</v>
      </c>
      <c r="I172" s="158" t="s">
        <v>17</v>
      </c>
      <c r="J172" s="184">
        <f>P140</f>
        <v>7420.8555093451014</v>
      </c>
      <c r="K172" s="158" t="s">
        <v>237</v>
      </c>
    </row>
    <row r="173" spans="7:19" x14ac:dyDescent="0.3">
      <c r="G173" s="158" t="s">
        <v>19</v>
      </c>
      <c r="H173" s="193">
        <f>J173/H32</f>
        <v>8.9953079999999996</v>
      </c>
      <c r="I173" s="158" t="s">
        <v>14</v>
      </c>
      <c r="J173" s="184">
        <f>P141</f>
        <v>4607.7144603550769</v>
      </c>
      <c r="K173" s="158" t="s">
        <v>236</v>
      </c>
    </row>
    <row r="174" spans="7:19" x14ac:dyDescent="0.3">
      <c r="G174" s="158" t="s">
        <v>21</v>
      </c>
      <c r="H174" s="193">
        <f>J174/H32</f>
        <v>0.10068400000000001</v>
      </c>
      <c r="I174" s="158" t="s">
        <v>14</v>
      </c>
      <c r="J174" s="184">
        <f>P142</f>
        <v>51.573900829898271</v>
      </c>
      <c r="K174" s="158" t="s">
        <v>236</v>
      </c>
    </row>
    <row r="175" spans="7:19" x14ac:dyDescent="0.3">
      <c r="G175" s="163" t="s">
        <v>7</v>
      </c>
      <c r="H175" s="193"/>
      <c r="I175" s="158"/>
      <c r="J175" s="184"/>
      <c r="K175" s="158"/>
    </row>
    <row r="176" spans="7:19" x14ac:dyDescent="0.3">
      <c r="G176" s="158" t="s">
        <v>12</v>
      </c>
      <c r="H176" s="193">
        <f>J176/H31</f>
        <v>1.2835780000000001</v>
      </c>
      <c r="I176" s="158" t="s">
        <v>14</v>
      </c>
      <c r="J176" s="184">
        <f>P135</f>
        <v>5658.3497980819575</v>
      </c>
      <c r="K176" s="158" t="s">
        <v>236</v>
      </c>
    </row>
    <row r="177" spans="7:11" x14ac:dyDescent="0.3">
      <c r="G177" s="158" t="s">
        <v>16</v>
      </c>
      <c r="H177" s="193">
        <f>J177/H31</f>
        <v>13.903399999999998</v>
      </c>
      <c r="I177" s="158" t="s">
        <v>17</v>
      </c>
      <c r="J177" s="184">
        <f>P136</f>
        <v>61289.848051815061</v>
      </c>
      <c r="K177" s="158" t="s">
        <v>237</v>
      </c>
    </row>
    <row r="178" spans="7:11" x14ac:dyDescent="0.3">
      <c r="G178" s="158" t="s">
        <v>19</v>
      </c>
      <c r="H178" s="193">
        <f>J178/H31</f>
        <v>8.7433010000000007</v>
      </c>
      <c r="I178" s="158" t="s">
        <v>14</v>
      </c>
      <c r="J178" s="184">
        <f>P137</f>
        <v>38542.772973609535</v>
      </c>
      <c r="K178" s="158" t="s">
        <v>236</v>
      </c>
    </row>
    <row r="179" spans="7:11" x14ac:dyDescent="0.3">
      <c r="G179" s="158" t="s">
        <v>21</v>
      </c>
      <c r="H179" s="193">
        <f>J179/H31</f>
        <v>9.3872999999999998E-2</v>
      </c>
      <c r="I179" s="158" t="s">
        <v>14</v>
      </c>
      <c r="J179" s="184">
        <f>P138</f>
        <v>413.81690134557272</v>
      </c>
      <c r="K179" s="158" t="s">
        <v>236</v>
      </c>
    </row>
    <row r="180" spans="7:11" x14ac:dyDescent="0.3">
      <c r="G180" s="163" t="s">
        <v>8</v>
      </c>
      <c r="H180" s="193"/>
      <c r="I180" s="158"/>
      <c r="J180" s="184"/>
      <c r="K180" s="158"/>
    </row>
    <row r="181" spans="7:11" x14ac:dyDescent="0.3">
      <c r="G181" s="158" t="s">
        <v>12</v>
      </c>
      <c r="H181" s="193">
        <f>J181/H33</f>
        <v>1.4304350000000001</v>
      </c>
      <c r="I181" s="158" t="s">
        <v>14</v>
      </c>
      <c r="J181" s="184">
        <f>P143</f>
        <v>4719.4850181043948</v>
      </c>
      <c r="K181" s="158" t="s">
        <v>236</v>
      </c>
    </row>
    <row r="182" spans="7:11" x14ac:dyDescent="0.3">
      <c r="G182" s="158" t="s">
        <v>16</v>
      </c>
      <c r="H182" s="193">
        <f>J182/H33</f>
        <v>15.5893</v>
      </c>
      <c r="I182" s="158" t="s">
        <v>17</v>
      </c>
      <c r="J182" s="184">
        <f>P144</f>
        <v>51434.331369642685</v>
      </c>
      <c r="K182" s="158" t="s">
        <v>237</v>
      </c>
    </row>
    <row r="183" spans="7:11" x14ac:dyDescent="0.3">
      <c r="G183" s="158" t="s">
        <v>19</v>
      </c>
      <c r="H183" s="193">
        <f>J183/H33</f>
        <v>1.8344149999999999</v>
      </c>
      <c r="I183" s="158" t="s">
        <v>14</v>
      </c>
      <c r="J183" s="184">
        <f>P145</f>
        <v>6052.350585301655</v>
      </c>
      <c r="K183" s="158" t="s">
        <v>236</v>
      </c>
    </row>
    <row r="184" spans="7:11" x14ac:dyDescent="0.3">
      <c r="G184" s="158" t="s">
        <v>21</v>
      </c>
      <c r="H184" s="193">
        <f>J184/H33</f>
        <v>6.1096999999999999E-2</v>
      </c>
      <c r="I184" s="158" t="s">
        <v>14</v>
      </c>
      <c r="J184" s="184">
        <f>P146</f>
        <v>201.5795028443265</v>
      </c>
      <c r="K184" s="158" t="s">
        <v>236</v>
      </c>
    </row>
    <row r="185" spans="7:11" x14ac:dyDescent="0.3">
      <c r="G185" s="163" t="s">
        <v>9</v>
      </c>
      <c r="H185" s="158"/>
      <c r="I185" s="158"/>
      <c r="J185" s="158"/>
      <c r="K185" s="158"/>
    </row>
    <row r="186" spans="7:11" x14ac:dyDescent="0.3">
      <c r="G186" s="158" t="s">
        <v>12</v>
      </c>
      <c r="H186" s="158" t="s">
        <v>235</v>
      </c>
      <c r="I186" s="158" t="s">
        <v>14</v>
      </c>
      <c r="J186" s="158" t="s">
        <v>235</v>
      </c>
      <c r="K186" s="158" t="s">
        <v>236</v>
      </c>
    </row>
    <row r="187" spans="7:11" x14ac:dyDescent="0.3">
      <c r="G187" s="158" t="s">
        <v>16</v>
      </c>
      <c r="H187" s="158" t="s">
        <v>235</v>
      </c>
      <c r="I187" s="158" t="s">
        <v>17</v>
      </c>
      <c r="J187" s="158" t="s">
        <v>235</v>
      </c>
      <c r="K187" s="158" t="s">
        <v>237</v>
      </c>
    </row>
    <row r="188" spans="7:11" x14ac:dyDescent="0.3">
      <c r="G188" s="158" t="s">
        <v>19</v>
      </c>
      <c r="H188" s="158" t="s">
        <v>235</v>
      </c>
      <c r="I188" s="158" t="s">
        <v>14</v>
      </c>
      <c r="J188" s="158" t="s">
        <v>235</v>
      </c>
      <c r="K188" s="158" t="s">
        <v>236</v>
      </c>
    </row>
    <row r="189" spans="7:11" x14ac:dyDescent="0.3">
      <c r="G189" s="158" t="s">
        <v>21</v>
      </c>
      <c r="H189" s="158" t="s">
        <v>235</v>
      </c>
      <c r="I189" s="158" t="s">
        <v>14</v>
      </c>
      <c r="J189" s="158" t="s">
        <v>235</v>
      </c>
      <c r="K189" s="158" t="s">
        <v>236</v>
      </c>
    </row>
    <row r="191" spans="7:11" x14ac:dyDescent="0.3">
      <c r="G191" s="170" t="s">
        <v>339</v>
      </c>
    </row>
    <row r="192" spans="7:11" x14ac:dyDescent="0.3">
      <c r="G192" s="135" t="s">
        <v>343</v>
      </c>
    </row>
    <row r="194" spans="7:17" x14ac:dyDescent="0.3">
      <c r="G194" s="170" t="s">
        <v>341</v>
      </c>
      <c r="H194" s="170"/>
      <c r="I194" s="170"/>
      <c r="J194" s="170"/>
      <c r="K194" s="170" t="s">
        <v>344</v>
      </c>
      <c r="L194" s="170"/>
    </row>
    <row r="195" spans="7:17" x14ac:dyDescent="0.3">
      <c r="G195" s="163" t="s">
        <v>222</v>
      </c>
      <c r="H195" s="163" t="s">
        <v>338</v>
      </c>
      <c r="I195" s="163" t="s">
        <v>233</v>
      </c>
      <c r="J195" s="170"/>
      <c r="K195" s="163" t="s">
        <v>222</v>
      </c>
      <c r="L195" s="163" t="s">
        <v>338</v>
      </c>
      <c r="M195" s="163" t="s">
        <v>233</v>
      </c>
    </row>
    <row r="196" spans="7:17" x14ac:dyDescent="0.3">
      <c r="G196" s="5" t="s">
        <v>335</v>
      </c>
      <c r="H196" s="159">
        <f>(K162/H136)</f>
        <v>1.28</v>
      </c>
      <c r="I196" s="158" t="s">
        <v>407</v>
      </c>
      <c r="K196" s="5" t="s">
        <v>335</v>
      </c>
      <c r="L196" s="159">
        <f>(L162/H136)*1000</f>
        <v>71.950000000000017</v>
      </c>
      <c r="M196" s="158" t="s">
        <v>450</v>
      </c>
    </row>
    <row r="197" spans="7:17" x14ac:dyDescent="0.3">
      <c r="G197" s="5" t="s">
        <v>336</v>
      </c>
      <c r="H197" s="159">
        <f>(K163/H139)</f>
        <v>232.41700999999998</v>
      </c>
      <c r="I197" s="158" t="s">
        <v>340</v>
      </c>
      <c r="K197" s="5" t="s">
        <v>336</v>
      </c>
      <c r="L197" s="159">
        <f>(L163/H139)</f>
        <v>11.08466</v>
      </c>
      <c r="M197" s="158" t="s">
        <v>340</v>
      </c>
    </row>
    <row r="198" spans="7:17" x14ac:dyDescent="0.3">
      <c r="G198" s="5" t="s">
        <v>337</v>
      </c>
      <c r="H198" s="159">
        <f>(K164/H142)</f>
        <v>0.21999999999999997</v>
      </c>
      <c r="I198" s="158" t="s">
        <v>407</v>
      </c>
      <c r="K198" s="5" t="s">
        <v>337</v>
      </c>
      <c r="L198" s="159">
        <f>(L164/H142)*1000</f>
        <v>53.61</v>
      </c>
      <c r="M198" s="158" t="s">
        <v>450</v>
      </c>
    </row>
    <row r="199" spans="7:17" x14ac:dyDescent="0.3">
      <c r="G199" s="5" t="s">
        <v>334</v>
      </c>
      <c r="H199" s="159">
        <f>(K165/H145)</f>
        <v>1.22</v>
      </c>
      <c r="I199" s="158" t="s">
        <v>407</v>
      </c>
      <c r="K199" s="5" t="s">
        <v>334</v>
      </c>
      <c r="L199" s="159">
        <f>(L165/H145)*1000</f>
        <v>160.83000000000001</v>
      </c>
      <c r="M199" s="158" t="s">
        <v>450</v>
      </c>
    </row>
    <row r="201" spans="7:17" x14ac:dyDescent="0.3">
      <c r="G201" s="170" t="s">
        <v>382</v>
      </c>
    </row>
    <row r="202" spans="7:17" x14ac:dyDescent="0.3">
      <c r="G202" s="135" t="s">
        <v>383</v>
      </c>
    </row>
    <row r="204" spans="7:17" x14ac:dyDescent="0.3">
      <c r="G204" s="170" t="s">
        <v>341</v>
      </c>
      <c r="H204" s="170"/>
      <c r="I204" s="170"/>
      <c r="J204" s="170"/>
      <c r="K204" s="170" t="s">
        <v>344</v>
      </c>
      <c r="L204" s="170"/>
      <c r="O204" s="170" t="s">
        <v>504</v>
      </c>
    </row>
    <row r="205" spans="7:17" x14ac:dyDescent="0.3">
      <c r="G205" s="163" t="s">
        <v>222</v>
      </c>
      <c r="H205" s="163" t="s">
        <v>338</v>
      </c>
      <c r="I205" s="163" t="s">
        <v>233</v>
      </c>
      <c r="J205" s="170"/>
      <c r="K205" s="163" t="s">
        <v>222</v>
      </c>
      <c r="L205" s="163" t="s">
        <v>338</v>
      </c>
      <c r="M205" s="163" t="s">
        <v>233</v>
      </c>
      <c r="O205" s="163" t="s">
        <v>222</v>
      </c>
      <c r="P205" s="163" t="s">
        <v>338</v>
      </c>
      <c r="Q205" s="163" t="s">
        <v>233</v>
      </c>
    </row>
    <row r="206" spans="7:17" x14ac:dyDescent="0.3">
      <c r="G206" s="5" t="s">
        <v>302</v>
      </c>
      <c r="H206" s="193">
        <f>P162/H137</f>
        <v>1.28</v>
      </c>
      <c r="I206" s="158" t="s">
        <v>407</v>
      </c>
      <c r="K206" s="5" t="s">
        <v>302</v>
      </c>
      <c r="L206" s="159">
        <f>(Q162/H137)*1000</f>
        <v>71.95</v>
      </c>
      <c r="M206" s="158" t="s">
        <v>450</v>
      </c>
      <c r="O206" s="5" t="s">
        <v>302</v>
      </c>
      <c r="P206" s="211">
        <f>H206+L206/1000</f>
        <v>1.35195</v>
      </c>
      <c r="Q206" s="158" t="s">
        <v>407</v>
      </c>
    </row>
    <row r="207" spans="7:17" x14ac:dyDescent="0.3">
      <c r="G207" s="5" t="s">
        <v>305</v>
      </c>
      <c r="H207">
        <f>P163/H140</f>
        <v>232.41700999999998</v>
      </c>
      <c r="I207" t="s">
        <v>340</v>
      </c>
      <c r="J207"/>
      <c r="K207" t="s">
        <v>305</v>
      </c>
      <c r="L207" s="231">
        <f>Q163/H140</f>
        <v>11.084660000000001</v>
      </c>
      <c r="M207" s="158" t="s">
        <v>340</v>
      </c>
      <c r="O207" s="5" t="s">
        <v>305</v>
      </c>
      <c r="P207" s="211">
        <f>SUM(H207,L207)</f>
        <v>243.50166999999999</v>
      </c>
      <c r="Q207" s="158" t="s">
        <v>340</v>
      </c>
    </row>
    <row r="208" spans="7:17" x14ac:dyDescent="0.3">
      <c r="G208" s="5" t="s">
        <v>307</v>
      </c>
      <c r="H208" s="184">
        <f>P164/H143</f>
        <v>0.22</v>
      </c>
      <c r="I208" s="158" t="s">
        <v>407</v>
      </c>
      <c r="K208" s="5" t="s">
        <v>307</v>
      </c>
      <c r="L208" s="159">
        <f>(Q164/H143)*1000</f>
        <v>53.610000000000007</v>
      </c>
      <c r="M208" s="158" t="s">
        <v>450</v>
      </c>
      <c r="O208" s="5" t="s">
        <v>307</v>
      </c>
      <c r="P208" s="211">
        <f>H208+L208/1000</f>
        <v>0.27361000000000002</v>
      </c>
      <c r="Q208" s="158" t="s">
        <v>407</v>
      </c>
    </row>
    <row r="209" spans="7:17" x14ac:dyDescent="0.3">
      <c r="G209" s="5" t="s">
        <v>272</v>
      </c>
      <c r="H209" s="184">
        <f>P165/H146</f>
        <v>4.05</v>
      </c>
      <c r="I209" s="158" t="s">
        <v>407</v>
      </c>
      <c r="K209" s="5" t="s">
        <v>272</v>
      </c>
      <c r="L209" s="159">
        <f>(Q165/H146)*1000</f>
        <v>115.10999999999999</v>
      </c>
      <c r="M209" s="158" t="s">
        <v>450</v>
      </c>
      <c r="O209" s="5" t="s">
        <v>272</v>
      </c>
      <c r="P209" s="211">
        <f>H209+L209/1000</f>
        <v>4.1651099999999994</v>
      </c>
      <c r="Q209" s="158" t="s">
        <v>407</v>
      </c>
    </row>
    <row r="211" spans="7:17" x14ac:dyDescent="0.3">
      <c r="G211"/>
      <c r="H211"/>
      <c r="I211"/>
      <c r="J211"/>
    </row>
    <row r="212" spans="7:17" x14ac:dyDescent="0.3">
      <c r="G212"/>
      <c r="H212"/>
      <c r="I212"/>
      <c r="J212"/>
    </row>
    <row r="213" spans="7:17" x14ac:dyDescent="0.3">
      <c r="G213" s="250" t="s">
        <v>577</v>
      </c>
      <c r="H213"/>
      <c r="I213"/>
      <c r="J213"/>
    </row>
    <row r="214" spans="7:17" x14ac:dyDescent="0.3">
      <c r="G214" s="282" t="s">
        <v>578</v>
      </c>
      <c r="H214"/>
      <c r="I214"/>
      <c r="J214"/>
    </row>
    <row r="215" spans="7:17" x14ac:dyDescent="0.3">
      <c r="G215"/>
      <c r="H215"/>
      <c r="I215"/>
      <c r="J215"/>
    </row>
    <row r="216" spans="7:17" x14ac:dyDescent="0.3">
      <c r="G216"/>
      <c r="H216"/>
      <c r="I216"/>
      <c r="J216"/>
    </row>
  </sheetData>
  <mergeCells count="1">
    <mergeCell ref="G11:I11"/>
  </mergeCells>
  <pageMargins left="0.7" right="0.7" top="0.75" bottom="0.75" header="0.3" footer="0.3"/>
  <pageSetup orientation="portrait" r:id="rId1"/>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CA7B-6068-4615-8A4B-8F0CBF8FA5D9}">
  <dimension ref="A12:G81"/>
  <sheetViews>
    <sheetView showGridLines="0" zoomScale="93" zoomScaleNormal="93" workbookViewId="0">
      <selection activeCell="B79" sqref="B79"/>
    </sheetView>
  </sheetViews>
  <sheetFormatPr baseColWidth="10" defaultRowHeight="14.4" x14ac:dyDescent="0.3"/>
  <cols>
    <col min="2" max="2" width="33.33203125" customWidth="1"/>
    <col min="3" max="3" width="20.33203125" customWidth="1"/>
    <col min="4" max="4" width="13.44140625" bestFit="1" customWidth="1"/>
    <col min="5" max="5" width="14.33203125" customWidth="1"/>
  </cols>
  <sheetData>
    <row r="12" spans="2:4" x14ac:dyDescent="0.3">
      <c r="B12" t="s">
        <v>351</v>
      </c>
    </row>
    <row r="13" spans="2:4" x14ac:dyDescent="0.3">
      <c r="B13" s="74" t="s">
        <v>347</v>
      </c>
      <c r="C13" s="74" t="s">
        <v>350</v>
      </c>
      <c r="D13" s="74" t="s">
        <v>233</v>
      </c>
    </row>
    <row r="14" spans="2:4" x14ac:dyDescent="0.3">
      <c r="B14" s="18" t="s">
        <v>251</v>
      </c>
      <c r="C14" s="18">
        <v>45</v>
      </c>
      <c r="D14" s="18" t="s">
        <v>349</v>
      </c>
    </row>
    <row r="15" spans="2:4" x14ac:dyDescent="0.3">
      <c r="B15" s="18" t="s">
        <v>348</v>
      </c>
      <c r="C15" s="18">
        <v>70</v>
      </c>
      <c r="D15" s="18" t="s">
        <v>349</v>
      </c>
    </row>
    <row r="20" spans="2:4" x14ac:dyDescent="0.3">
      <c r="B20" t="s">
        <v>430</v>
      </c>
      <c r="C20" s="195">
        <f>'FM año base NAL 2020'!L23</f>
        <v>512098.62527487299</v>
      </c>
      <c r="D20" t="str">
        <f>'FM año base NAL 2020'!O23</f>
        <v>No. Unidades vivienda</v>
      </c>
    </row>
    <row r="21" spans="2:4" x14ac:dyDescent="0.3">
      <c r="B21" t="str">
        <f>'FM año base NAL 2020'!K24</f>
        <v>Viviendas formales</v>
      </c>
      <c r="C21" s="195">
        <f>'FM año base NAL 2020'!L24</f>
        <v>404496.33100011566</v>
      </c>
      <c r="D21" t="str">
        <f>'FM año base NAL 2020'!O24</f>
        <v>No. Unidades vivienda</v>
      </c>
    </row>
    <row r="22" spans="2:4" x14ac:dyDescent="0.3">
      <c r="B22" t="str">
        <f>'FM año base NAL 2020'!K25</f>
        <v xml:space="preserve">Viviendas informales </v>
      </c>
      <c r="C22" s="195">
        <f>'FM año base NAL 2020'!L25</f>
        <v>107602.29427475733</v>
      </c>
      <c r="D22" t="str">
        <f>'FM año base NAL 2020'!O25</f>
        <v>No. Unidades vivienda</v>
      </c>
    </row>
    <row r="25" spans="2:4" x14ac:dyDescent="0.3">
      <c r="B25" s="74" t="str">
        <f>'Cuantías y huella mat NAL'!K30</f>
        <v>Prototipo de vivienda</v>
      </c>
      <c r="C25" s="74" t="str">
        <f>'Cuantías y huella mat NAL'!L30</f>
        <v>No. Viviendas formales</v>
      </c>
      <c r="D25" s="18" t="s">
        <v>357</v>
      </c>
    </row>
    <row r="26" spans="2:4" x14ac:dyDescent="0.3">
      <c r="B26" s="18" t="str">
        <f>'Cuantías y huella mat NAL'!K31</f>
        <v>VIS</v>
      </c>
      <c r="C26" s="4">
        <f>'Cuantías y huella mat NAL'!L31</f>
        <v>228165.71301218175</v>
      </c>
      <c r="D26" s="18">
        <f>C26*C14</f>
        <v>10267457.085548179</v>
      </c>
    </row>
    <row r="27" spans="2:4" x14ac:dyDescent="0.3">
      <c r="B27" s="18" t="str">
        <f>'Cuantías y huella mat NAL'!K32</f>
        <v>No VIS</v>
      </c>
      <c r="C27" s="4">
        <f>'Cuantías y huella mat NAL'!L32</f>
        <v>172890.27772577031</v>
      </c>
      <c r="D27" s="18">
        <f>C27*C15</f>
        <v>12102319.440803923</v>
      </c>
    </row>
    <row r="28" spans="2:4" x14ac:dyDescent="0.3">
      <c r="B28" s="18" t="str">
        <f>'Cuantías y huella mat NAL'!K33</f>
        <v>Otros sistemas const.</v>
      </c>
      <c r="C28" s="4">
        <f>'Cuantías y huella mat NAL'!L33</f>
        <v>3440.3402621636178</v>
      </c>
      <c r="D28" s="203"/>
    </row>
    <row r="29" spans="2:4" x14ac:dyDescent="0.3">
      <c r="B29" s="74" t="str">
        <f>'Cuantías y huella mat NAL'!K34</f>
        <v>Total viviendas</v>
      </c>
      <c r="C29" s="200">
        <f>'Cuantías y huella mat NAL'!L34</f>
        <v>404496.33100011566</v>
      </c>
      <c r="D29" s="203"/>
    </row>
    <row r="30" spans="2:4" x14ac:dyDescent="0.3">
      <c r="B30" s="1"/>
      <c r="C30" s="201"/>
    </row>
    <row r="31" spans="2:4" x14ac:dyDescent="0.3">
      <c r="B31" s="1"/>
      <c r="C31" s="201"/>
    </row>
    <row r="32" spans="2:4" x14ac:dyDescent="0.3">
      <c r="B32" s="1"/>
      <c r="C32" s="201"/>
    </row>
    <row r="34" spans="2:7" ht="72" x14ac:dyDescent="0.3">
      <c r="B34" s="158" t="s">
        <v>283</v>
      </c>
      <c r="C34" s="158" t="s">
        <v>275</v>
      </c>
      <c r="D34" s="162" t="s">
        <v>277</v>
      </c>
      <c r="E34" s="158" t="s">
        <v>253</v>
      </c>
      <c r="F34" s="162" t="s">
        <v>363</v>
      </c>
      <c r="G34" s="162"/>
    </row>
    <row r="35" spans="2:7" x14ac:dyDescent="0.3">
      <c r="B35" s="158" t="s">
        <v>220</v>
      </c>
      <c r="C35" s="158" t="s">
        <v>251</v>
      </c>
      <c r="D35" s="160">
        <f>'Cuantías y huella mat NAL'!I40</f>
        <v>0.38769999999999999</v>
      </c>
      <c r="E35" s="185">
        <f>'Cuantías y huella mat NAL'!J40</f>
        <v>65205.56191062244</v>
      </c>
      <c r="F35" s="158">
        <f>E35*C14</f>
        <v>2934250.2859780099</v>
      </c>
      <c r="G35" s="158"/>
    </row>
    <row r="36" spans="2:7" x14ac:dyDescent="0.3">
      <c r="B36" s="158" t="s">
        <v>220</v>
      </c>
      <c r="C36" s="158" t="s">
        <v>252</v>
      </c>
      <c r="D36" s="160">
        <f>'Cuantías y huella mat NAL'!I41</f>
        <v>0.61229999999999996</v>
      </c>
      <c r="E36" s="185">
        <f>'Cuantías y huella mat NAL'!J41</f>
        <v>102980.05044589662</v>
      </c>
      <c r="F36" s="158">
        <f>E36*C15</f>
        <v>7208603.5312127629</v>
      </c>
      <c r="G36" s="158"/>
    </row>
    <row r="37" spans="2:7" x14ac:dyDescent="0.3">
      <c r="B37" s="158" t="s">
        <v>249</v>
      </c>
      <c r="C37" s="158" t="s">
        <v>251</v>
      </c>
      <c r="D37" s="160">
        <f>'Cuantías y huella mat NAL'!I42</f>
        <v>0.85499999999999998</v>
      </c>
      <c r="E37" s="185">
        <f>'Cuantías y huella mat NAL'!J42</f>
        <v>44045.773293075319</v>
      </c>
      <c r="F37" s="158">
        <f>E37*C14</f>
        <v>1982059.7981883893</v>
      </c>
      <c r="G37" s="158"/>
    </row>
    <row r="38" spans="2:7" x14ac:dyDescent="0.3">
      <c r="B38" s="158" t="s">
        <v>249</v>
      </c>
      <c r="C38" s="158" t="s">
        <v>252</v>
      </c>
      <c r="D38" s="160">
        <f>'Cuantías y huella mat NAL'!I43</f>
        <v>0.14499999999999999</v>
      </c>
      <c r="E38" s="185">
        <f>'Cuantías y huella mat NAL'!J43</f>
        <v>7469.751026311018</v>
      </c>
      <c r="F38" s="158">
        <f>E38*C15</f>
        <v>522882.57184177125</v>
      </c>
      <c r="G38" s="158"/>
    </row>
    <row r="39" spans="2:7" x14ac:dyDescent="0.3">
      <c r="B39" s="158" t="s">
        <v>250</v>
      </c>
      <c r="C39" s="158" t="s">
        <v>251</v>
      </c>
      <c r="D39" s="160">
        <f>'Cuantías y huella mat NAL'!I44</f>
        <v>0.65569999999999995</v>
      </c>
      <c r="E39" s="185">
        <f>'Cuantías y huella mat NAL'!J44</f>
        <v>118914.377808484</v>
      </c>
      <c r="F39" s="158">
        <f>E39*C14</f>
        <v>5351147.00138178</v>
      </c>
      <c r="G39" s="158"/>
    </row>
    <row r="40" spans="2:7" x14ac:dyDescent="0.3">
      <c r="B40" s="158" t="s">
        <v>250</v>
      </c>
      <c r="C40" s="158" t="s">
        <v>252</v>
      </c>
      <c r="D40" s="160">
        <f>'Cuantías y huella mat NAL'!I45</f>
        <v>0.34429999999999999</v>
      </c>
      <c r="E40" s="185">
        <f>'Cuantías y huella mat NAL'!J45</f>
        <v>62440.476253562672</v>
      </c>
      <c r="F40" s="158">
        <f>E40*C15</f>
        <v>4370833.3377493871</v>
      </c>
      <c r="G40" s="158"/>
    </row>
    <row r="41" spans="2:7" x14ac:dyDescent="0.3">
      <c r="B41" s="158" t="s">
        <v>9</v>
      </c>
      <c r="C41" s="158" t="s">
        <v>235</v>
      </c>
      <c r="D41" s="160">
        <f>'Cuantías y huella mat NAL'!I46</f>
        <v>1</v>
      </c>
      <c r="E41" s="185">
        <f>'Cuantías y huella mat NAL'!J46</f>
        <v>3440.3402621636178</v>
      </c>
      <c r="F41" s="204"/>
      <c r="G41" s="158"/>
    </row>
    <row r="42" spans="2:7" x14ac:dyDescent="0.3">
      <c r="B42" s="163" t="s">
        <v>209</v>
      </c>
      <c r="C42" s="163"/>
      <c r="D42" s="163"/>
      <c r="E42" s="186">
        <f>SUM(E35:E41)</f>
        <v>404496.33100011566</v>
      </c>
      <c r="F42" s="174"/>
      <c r="G42" s="163"/>
    </row>
    <row r="45" spans="2:7" x14ac:dyDescent="0.3">
      <c r="B45" t="s">
        <v>361</v>
      </c>
    </row>
    <row r="47" spans="2:7" ht="28.8" x14ac:dyDescent="0.3">
      <c r="B47" s="74" t="s">
        <v>208</v>
      </c>
      <c r="C47" s="202" t="s">
        <v>358</v>
      </c>
      <c r="D47" s="202" t="s">
        <v>359</v>
      </c>
      <c r="E47" s="202" t="s">
        <v>360</v>
      </c>
    </row>
    <row r="48" spans="2:7" x14ac:dyDescent="0.3">
      <c r="B48" s="18" t="s">
        <v>250</v>
      </c>
      <c r="C48" s="18">
        <v>5.15</v>
      </c>
      <c r="D48" s="18">
        <v>24.07</v>
      </c>
      <c r="E48" s="18">
        <v>300.91000000000003</v>
      </c>
    </row>
    <row r="49" spans="2:5" x14ac:dyDescent="0.3">
      <c r="B49" s="18" t="s">
        <v>249</v>
      </c>
      <c r="C49" s="18">
        <v>1.04</v>
      </c>
      <c r="D49" s="18">
        <v>0</v>
      </c>
      <c r="E49" s="18">
        <v>86.47</v>
      </c>
    </row>
    <row r="50" spans="2:5" x14ac:dyDescent="0.3">
      <c r="B50" s="18" t="s">
        <v>220</v>
      </c>
      <c r="C50" s="18">
        <v>6.28</v>
      </c>
      <c r="D50" s="18">
        <v>0</v>
      </c>
      <c r="E50" s="18">
        <v>86.47</v>
      </c>
    </row>
    <row r="52" spans="2:5" x14ac:dyDescent="0.3">
      <c r="B52" t="s">
        <v>362</v>
      </c>
    </row>
    <row r="54" spans="2:5" ht="28.8" x14ac:dyDescent="0.3">
      <c r="B54" s="76" t="s">
        <v>208</v>
      </c>
      <c r="C54" s="76" t="s">
        <v>364</v>
      </c>
      <c r="D54" s="76" t="s">
        <v>365</v>
      </c>
      <c r="E54" s="76" t="s">
        <v>366</v>
      </c>
    </row>
    <row r="55" spans="2:5" x14ac:dyDescent="0.3">
      <c r="B55" s="18" t="s">
        <v>250</v>
      </c>
      <c r="C55" s="4">
        <f>C48*SUM($F$39:$F$40)</f>
        <v>50068198.746525511</v>
      </c>
      <c r="D55" s="4">
        <f>D48*SUM($F$39:$F$40)</f>
        <v>234008066.76288721</v>
      </c>
      <c r="E55" s="4">
        <f>E48*SUM($F$39:$F$40)</f>
        <v>2925441103.8479595</v>
      </c>
    </row>
    <row r="56" spans="2:5" x14ac:dyDescent="0.3">
      <c r="B56" s="18" t="s">
        <v>249</v>
      </c>
      <c r="C56" s="4">
        <f>C49*SUM($F$37:$F$38)</f>
        <v>2605140.0648313672</v>
      </c>
      <c r="D56" s="4">
        <f>D49*SUM($F$37:$F$38)</f>
        <v>0</v>
      </c>
      <c r="E56" s="4">
        <f>E49*SUM($F$37:$F$38)</f>
        <v>216602366.73650798</v>
      </c>
    </row>
    <row r="57" spans="2:5" x14ac:dyDescent="0.3">
      <c r="B57" s="18" t="s">
        <v>220</v>
      </c>
      <c r="C57" s="4">
        <f>C50*SUM($F$35:$F$36)</f>
        <v>63697121.971958064</v>
      </c>
      <c r="D57" s="4">
        <f>D50*SUM($F$35:$F$36)</f>
        <v>0</v>
      </c>
      <c r="E57" s="4">
        <f>E50*SUM($F$35:$F$36)</f>
        <v>877052569.57248616</v>
      </c>
    </row>
    <row r="59" spans="2:5" x14ac:dyDescent="0.3">
      <c r="B59" t="s">
        <v>367</v>
      </c>
    </row>
    <row r="62" spans="2:5" x14ac:dyDescent="0.3">
      <c r="B62" s="73" t="s">
        <v>6</v>
      </c>
      <c r="C62" s="18"/>
      <c r="D62" s="18"/>
    </row>
    <row r="63" spans="2:5" x14ac:dyDescent="0.3">
      <c r="B63" s="5" t="s">
        <v>48</v>
      </c>
      <c r="C63" s="4">
        <f>C56/SUM(E37:E38)</f>
        <v>50.570000000000007</v>
      </c>
      <c r="D63" s="18" t="s">
        <v>368</v>
      </c>
    </row>
    <row r="64" spans="2:5" x14ac:dyDescent="0.3">
      <c r="B64" s="5" t="s">
        <v>52</v>
      </c>
      <c r="C64" s="4">
        <f>D56/SUM(E37:E38)</f>
        <v>0</v>
      </c>
      <c r="D64" s="18" t="s">
        <v>369</v>
      </c>
    </row>
    <row r="65" spans="1:4" x14ac:dyDescent="0.3">
      <c r="B65" s="5" t="s">
        <v>54</v>
      </c>
      <c r="C65" s="4">
        <f>E56/SUM(E37:E38)</f>
        <v>4204.6037500000002</v>
      </c>
      <c r="D65" s="18" t="s">
        <v>369</v>
      </c>
    </row>
    <row r="66" spans="1:4" x14ac:dyDescent="0.3">
      <c r="B66" s="73" t="s">
        <v>7</v>
      </c>
      <c r="C66" s="4"/>
      <c r="D66" s="18"/>
    </row>
    <row r="67" spans="1:4" x14ac:dyDescent="0.3">
      <c r="B67" s="5" t="s">
        <v>48</v>
      </c>
      <c r="C67" s="4">
        <f>C57/SUM(E35:E36)</f>
        <v>378.73110000000003</v>
      </c>
      <c r="D67" s="18" t="s">
        <v>368</v>
      </c>
    </row>
    <row r="68" spans="1:4" x14ac:dyDescent="0.3">
      <c r="B68" s="5" t="s">
        <v>52</v>
      </c>
      <c r="C68" s="4">
        <f>D57/SUM(E35:E36)</f>
        <v>0</v>
      </c>
      <c r="D68" s="18" t="s">
        <v>369</v>
      </c>
    </row>
    <row r="69" spans="1:4" x14ac:dyDescent="0.3">
      <c r="B69" s="5" t="s">
        <v>54</v>
      </c>
      <c r="C69" s="4">
        <f>E57/SUM(E35:E36)</f>
        <v>5214.7895250000001</v>
      </c>
      <c r="D69" s="18" t="s">
        <v>369</v>
      </c>
    </row>
    <row r="70" spans="1:4" x14ac:dyDescent="0.3">
      <c r="B70" s="73" t="s">
        <v>8</v>
      </c>
      <c r="C70" s="4"/>
      <c r="D70" s="18"/>
    </row>
    <row r="71" spans="1:4" x14ac:dyDescent="0.3">
      <c r="B71" s="5" t="s">
        <v>48</v>
      </c>
      <c r="C71" s="4">
        <f>C55/SUM(E39:E40)</f>
        <v>276.07862499999999</v>
      </c>
      <c r="D71" s="18" t="s">
        <v>368</v>
      </c>
    </row>
    <row r="72" spans="1:4" x14ac:dyDescent="0.3">
      <c r="B72" s="5" t="s">
        <v>52</v>
      </c>
      <c r="C72" s="4">
        <f>D55/SUM(E39:E40)</f>
        <v>1290.332525</v>
      </c>
      <c r="D72" s="18" t="s">
        <v>369</v>
      </c>
    </row>
    <row r="73" spans="1:4" x14ac:dyDescent="0.3">
      <c r="B73" s="5" t="s">
        <v>54</v>
      </c>
      <c r="C73" s="4">
        <f>E55/SUM(E39:E40)</f>
        <v>16131.032825</v>
      </c>
      <c r="D73" s="18" t="s">
        <v>369</v>
      </c>
    </row>
    <row r="74" spans="1:4" x14ac:dyDescent="0.3">
      <c r="B74" s="73" t="s">
        <v>9</v>
      </c>
      <c r="C74" s="4"/>
      <c r="D74" s="18"/>
    </row>
    <row r="75" spans="1:4" x14ac:dyDescent="0.3">
      <c r="B75" s="5" t="s">
        <v>48</v>
      </c>
      <c r="C75" s="4" t="s">
        <v>372</v>
      </c>
      <c r="D75" s="18" t="s">
        <v>368</v>
      </c>
    </row>
    <row r="76" spans="1:4" x14ac:dyDescent="0.3">
      <c r="B76" s="5" t="s">
        <v>52</v>
      </c>
      <c r="C76" s="4" t="s">
        <v>372</v>
      </c>
      <c r="D76" s="18" t="s">
        <v>369</v>
      </c>
    </row>
    <row r="77" spans="1:4" x14ac:dyDescent="0.3">
      <c r="B77" s="5" t="s">
        <v>54</v>
      </c>
      <c r="C77" s="4" t="s">
        <v>372</v>
      </c>
      <c r="D77" s="18" t="s">
        <v>369</v>
      </c>
    </row>
    <row r="79" spans="1:4" x14ac:dyDescent="0.3">
      <c r="B79" s="283"/>
    </row>
    <row r="80" spans="1:4" x14ac:dyDescent="0.3">
      <c r="A80" s="250" t="s">
        <v>577</v>
      </c>
    </row>
    <row r="81" spans="1:1" x14ac:dyDescent="0.3">
      <c r="A81" s="282" t="s">
        <v>578</v>
      </c>
    </row>
  </sheetData>
  <phoneticPr fontId="13" type="noConversion"/>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88B35-9BD9-459F-A533-90A309E78F02}">
  <dimension ref="A3:X216"/>
  <sheetViews>
    <sheetView showGridLines="0" zoomScale="55" zoomScaleNormal="55" workbookViewId="0">
      <selection activeCell="Q25" sqref="Q25"/>
    </sheetView>
  </sheetViews>
  <sheetFormatPr baseColWidth="10" defaultColWidth="11.44140625" defaultRowHeight="14.4" x14ac:dyDescent="0.3"/>
  <cols>
    <col min="1" max="5" width="11.44140625" style="135"/>
    <col min="6" max="6" width="17" style="135" bestFit="1" customWidth="1"/>
    <col min="7" max="7" width="40.109375" style="135" customWidth="1"/>
    <col min="8" max="8" width="22.44140625" style="135" customWidth="1"/>
    <col min="9" max="9" width="20.44140625" style="135" customWidth="1"/>
    <col min="10" max="10" width="19.5546875" style="135" bestFit="1" customWidth="1"/>
    <col min="11" max="11" width="21.109375" style="135" customWidth="1"/>
    <col min="12" max="12" width="26.5546875" style="135" bestFit="1" customWidth="1"/>
    <col min="13" max="13" width="18.88671875" style="135" customWidth="1"/>
    <col min="14" max="14" width="19.5546875" style="135" customWidth="1"/>
    <col min="15" max="15" width="23" style="135" customWidth="1"/>
    <col min="16" max="16" width="22" style="135" bestFit="1" customWidth="1"/>
    <col min="17" max="17" width="18.44140625" style="135" bestFit="1" customWidth="1"/>
    <col min="18" max="18" width="20.5546875" style="135" bestFit="1" customWidth="1"/>
    <col min="19" max="19" width="23.33203125" style="135" bestFit="1" customWidth="1"/>
    <col min="20" max="20" width="15" style="135" customWidth="1"/>
    <col min="21" max="28" width="11.44140625" style="135" customWidth="1"/>
    <col min="29" max="16384" width="11.44140625" style="135"/>
  </cols>
  <sheetData>
    <row r="3" spans="7:24" ht="20.399999999999999" thickBot="1" x14ac:dyDescent="0.45">
      <c r="G3" s="134" t="s">
        <v>332</v>
      </c>
    </row>
    <row r="4" spans="7:24" ht="15" thickTop="1" x14ac:dyDescent="0.3"/>
    <row r="5" spans="7:24" x14ac:dyDescent="0.3">
      <c r="G5" s="170" t="s">
        <v>387</v>
      </c>
    </row>
    <row r="6" spans="7:24" x14ac:dyDescent="0.3">
      <c r="G6" s="158" t="s">
        <v>410</v>
      </c>
      <c r="H6" s="184">
        <f>'FM año base NAL 2020'!M23</f>
        <v>109298.14815306362</v>
      </c>
      <c r="I6" s="158" t="s">
        <v>238</v>
      </c>
    </row>
    <row r="7" spans="7:24" x14ac:dyDescent="0.3">
      <c r="G7" s="163" t="s">
        <v>246</v>
      </c>
      <c r="H7" s="184">
        <f>'FM año base NAL 2020'!M24</f>
        <v>98730.055115783631</v>
      </c>
      <c r="I7" s="158" t="s">
        <v>238</v>
      </c>
    </row>
    <row r="8" spans="7:24" x14ac:dyDescent="0.3">
      <c r="G8" s="158" t="s">
        <v>352</v>
      </c>
      <c r="H8" s="184">
        <f>'FM año base NAL 2020'!M25</f>
        <v>10568.093037279992</v>
      </c>
      <c r="I8" s="158" t="s">
        <v>238</v>
      </c>
    </row>
    <row r="9" spans="7:24" x14ac:dyDescent="0.3">
      <c r="H9" s="194"/>
    </row>
    <row r="10" spans="7:24" x14ac:dyDescent="0.3">
      <c r="S10" s="135" t="s">
        <v>400</v>
      </c>
    </row>
    <row r="11" spans="7:24" ht="15" customHeight="1" x14ac:dyDescent="0.3">
      <c r="G11" s="362" t="s">
        <v>239</v>
      </c>
      <c r="H11" s="363"/>
      <c r="I11" s="363"/>
    </row>
    <row r="12" spans="7:24" ht="27.6" x14ac:dyDescent="0.3">
      <c r="G12" s="136" t="s">
        <v>222</v>
      </c>
      <c r="H12" s="137" t="s">
        <v>261</v>
      </c>
      <c r="I12" s="136" t="s">
        <v>259</v>
      </c>
      <c r="J12" s="136" t="s">
        <v>240</v>
      </c>
      <c r="K12" s="136" t="s">
        <v>260</v>
      </c>
      <c r="L12" s="138" t="s">
        <v>409</v>
      </c>
      <c r="M12" s="138" t="s">
        <v>312</v>
      </c>
      <c r="T12" s="135" t="s">
        <v>389</v>
      </c>
    </row>
    <row r="13" spans="7:24" ht="28.8" x14ac:dyDescent="0.3">
      <c r="G13" s="139" t="s">
        <v>241</v>
      </c>
      <c r="H13" s="140">
        <v>1.28</v>
      </c>
      <c r="I13" s="141" t="s">
        <v>406</v>
      </c>
      <c r="J13" s="142" t="s">
        <v>256</v>
      </c>
      <c r="K13" s="143">
        <f>H13</f>
        <v>1.28</v>
      </c>
      <c r="L13" s="144">
        <v>71.95</v>
      </c>
      <c r="M13" s="209">
        <v>1</v>
      </c>
      <c r="S13" s="170" t="s">
        <v>388</v>
      </c>
      <c r="T13" s="170" t="s">
        <v>16</v>
      </c>
      <c r="U13" s="170" t="s">
        <v>12</v>
      </c>
      <c r="V13" s="170" t="s">
        <v>19</v>
      </c>
      <c r="W13" s="170" t="s">
        <v>21</v>
      </c>
      <c r="X13" s="170" t="s">
        <v>209</v>
      </c>
    </row>
    <row r="14" spans="7:24" ht="27.6" x14ac:dyDescent="0.3">
      <c r="G14" s="145" t="s">
        <v>269</v>
      </c>
      <c r="H14" s="137" t="s">
        <v>228</v>
      </c>
      <c r="I14" s="139" t="s">
        <v>243</v>
      </c>
      <c r="J14" s="146" t="s">
        <v>257</v>
      </c>
      <c r="K14" s="144">
        <v>198.38</v>
      </c>
      <c r="L14" s="144">
        <v>11.42</v>
      </c>
      <c r="M14" s="147">
        <v>0.27100000000000002</v>
      </c>
      <c r="S14" s="135" t="s">
        <v>390</v>
      </c>
      <c r="T14" s="197">
        <v>59.286618517837724</v>
      </c>
      <c r="U14" s="197">
        <v>33.827285694391065</v>
      </c>
      <c r="V14" s="197">
        <v>7.4452943761869408</v>
      </c>
      <c r="W14" s="197">
        <v>1.4101388184990296</v>
      </c>
      <c r="X14" s="197">
        <v>101.96933740691476</v>
      </c>
    </row>
    <row r="15" spans="7:24" ht="27.6" x14ac:dyDescent="0.3">
      <c r="G15" s="145" t="s">
        <v>268</v>
      </c>
      <c r="H15" s="137" t="s">
        <v>228</v>
      </c>
      <c r="I15" s="139" t="s">
        <v>243</v>
      </c>
      <c r="J15" s="146" t="s">
        <v>257</v>
      </c>
      <c r="K15" s="144">
        <v>245.07</v>
      </c>
      <c r="L15" s="144">
        <v>10.96</v>
      </c>
      <c r="M15" s="147">
        <v>0.72899999999999998</v>
      </c>
      <c r="S15" s="135" t="s">
        <v>391</v>
      </c>
      <c r="T15" s="197">
        <v>48.358444864490785</v>
      </c>
      <c r="U15" s="197">
        <v>33.207601797310971</v>
      </c>
      <c r="V15" s="197">
        <v>31.685957029941299</v>
      </c>
      <c r="W15" s="197">
        <v>2.3324519320096821</v>
      </c>
      <c r="X15" s="197">
        <v>115.58445562375273</v>
      </c>
    </row>
    <row r="16" spans="7:24" ht="28.8" x14ac:dyDescent="0.3">
      <c r="G16" s="148" t="s">
        <v>266</v>
      </c>
      <c r="H16" s="148" t="s">
        <v>228</v>
      </c>
      <c r="I16" s="208" t="s">
        <v>243</v>
      </c>
      <c r="J16" s="148" t="s">
        <v>257</v>
      </c>
      <c r="K16" s="149">
        <v>244.08</v>
      </c>
      <c r="L16" s="149">
        <v>11.45</v>
      </c>
      <c r="M16" s="150" t="s">
        <v>372</v>
      </c>
      <c r="S16" s="135" t="s">
        <v>392</v>
      </c>
      <c r="T16" s="197">
        <v>48.358444864490785</v>
      </c>
      <c r="U16" s="197">
        <v>33.207601797310971</v>
      </c>
      <c r="V16" s="197">
        <v>31.685957029941299</v>
      </c>
      <c r="W16" s="197">
        <v>2.3324519320096821</v>
      </c>
      <c r="X16" s="197">
        <v>115.58445562375273</v>
      </c>
    </row>
    <row r="17" spans="7:24" ht="15" x14ac:dyDescent="0.3">
      <c r="G17" s="139" t="s">
        <v>19</v>
      </c>
      <c r="H17" s="140">
        <v>0.22</v>
      </c>
      <c r="I17" s="141" t="s">
        <v>406</v>
      </c>
      <c r="J17" s="146" t="s">
        <v>257</v>
      </c>
      <c r="K17" s="144">
        <v>0.22</v>
      </c>
      <c r="L17" s="144">
        <v>53.61</v>
      </c>
      <c r="M17" s="151">
        <v>1</v>
      </c>
      <c r="S17" s="135" t="s">
        <v>393</v>
      </c>
      <c r="T17" s="197">
        <v>59.286618517837724</v>
      </c>
      <c r="U17" s="197">
        <v>33.827285694391065</v>
      </c>
      <c r="V17" s="197">
        <v>7.4452943761869408</v>
      </c>
      <c r="W17" s="197">
        <v>1.4101388184990296</v>
      </c>
      <c r="X17" s="197">
        <v>101.96933740691476</v>
      </c>
    </row>
    <row r="18" spans="7:24" ht="15" x14ac:dyDescent="0.3">
      <c r="G18" s="139" t="s">
        <v>316</v>
      </c>
      <c r="H18" s="137" t="s">
        <v>242</v>
      </c>
      <c r="I18" s="141" t="s">
        <v>406</v>
      </c>
      <c r="J18" s="146" t="s">
        <v>257</v>
      </c>
      <c r="K18" s="144">
        <v>1.22</v>
      </c>
      <c r="L18" s="144">
        <v>160.83000000000001</v>
      </c>
      <c r="M18" s="144" t="s">
        <v>244</v>
      </c>
      <c r="S18" s="135" t="s">
        <v>394</v>
      </c>
      <c r="T18" s="197">
        <v>48.358444864490785</v>
      </c>
      <c r="U18" s="197">
        <v>33.207601797310971</v>
      </c>
      <c r="V18" s="197">
        <v>31.685957029941299</v>
      </c>
      <c r="W18" s="197">
        <v>2.3324519320096821</v>
      </c>
      <c r="X18" s="197">
        <v>115.58445562375273</v>
      </c>
    </row>
    <row r="19" spans="7:24" ht="15" x14ac:dyDescent="0.3">
      <c r="G19" s="139" t="s">
        <v>316</v>
      </c>
      <c r="H19" s="137" t="s">
        <v>242</v>
      </c>
      <c r="I19" s="141" t="s">
        <v>406</v>
      </c>
      <c r="J19" s="146" t="s">
        <v>257</v>
      </c>
      <c r="K19" s="144">
        <v>4.05</v>
      </c>
      <c r="L19" s="144">
        <v>115.11</v>
      </c>
      <c r="M19" s="144" t="s">
        <v>245</v>
      </c>
      <c r="S19" s="135" t="s">
        <v>395</v>
      </c>
      <c r="T19" s="197">
        <v>48.358444864490785</v>
      </c>
      <c r="U19" s="197">
        <v>33.207601797310971</v>
      </c>
      <c r="V19" s="197">
        <v>31.685957029941299</v>
      </c>
      <c r="W19" s="197">
        <v>2.3324519320096821</v>
      </c>
      <c r="X19" s="197">
        <v>115.58445562375273</v>
      </c>
    </row>
    <row r="20" spans="7:24" x14ac:dyDescent="0.3">
      <c r="S20" s="135" t="s">
        <v>396</v>
      </c>
      <c r="T20" s="197">
        <v>48.358444864490785</v>
      </c>
      <c r="U20" s="197">
        <v>33.207601797310971</v>
      </c>
      <c r="V20" s="197">
        <v>31.685957029941299</v>
      </c>
      <c r="W20" s="197">
        <v>15.485951351867563</v>
      </c>
      <c r="X20" s="197">
        <v>128.73795504361061</v>
      </c>
    </row>
    <row r="21" spans="7:24" x14ac:dyDescent="0.3">
      <c r="S21" s="135" t="s">
        <v>397</v>
      </c>
      <c r="T21" s="197">
        <v>119.47705507384875</v>
      </c>
      <c r="U21" s="197">
        <v>25.210505677687433</v>
      </c>
      <c r="V21" s="197">
        <v>70.785116127984409</v>
      </c>
      <c r="W21" s="197">
        <v>1.2776611986356992</v>
      </c>
      <c r="X21" s="197">
        <v>216.75033807815629</v>
      </c>
    </row>
    <row r="22" spans="7:24" x14ac:dyDescent="0.3">
      <c r="S22" s="135" t="s">
        <v>398</v>
      </c>
      <c r="T22" s="197">
        <v>164.52592104320129</v>
      </c>
      <c r="U22" s="197">
        <v>48.29031086779672</v>
      </c>
      <c r="V22" s="197">
        <v>57.787776201733649</v>
      </c>
      <c r="W22" s="197">
        <v>1.9596910953506699</v>
      </c>
      <c r="X22" s="197">
        <v>272.56369920808231</v>
      </c>
    </row>
    <row r="23" spans="7:24" ht="15" thickBot="1" x14ac:dyDescent="0.35">
      <c r="G23" s="152"/>
      <c r="H23" s="153"/>
      <c r="I23" s="153"/>
      <c r="S23" s="135" t="s">
        <v>399</v>
      </c>
      <c r="T23" s="197">
        <v>117.87478857435599</v>
      </c>
      <c r="U23" s="197">
        <v>32.635168852559048</v>
      </c>
      <c r="V23" s="197">
        <v>63.48870596205964</v>
      </c>
      <c r="W23" s="197">
        <v>1.2765365853658537</v>
      </c>
      <c r="X23" s="197">
        <v>215.27519997434052</v>
      </c>
    </row>
    <row r="24" spans="7:24" x14ac:dyDescent="0.3">
      <c r="G24" s="154"/>
      <c r="H24" s="154"/>
      <c r="I24" s="154"/>
    </row>
    <row r="25" spans="7:24" x14ac:dyDescent="0.3">
      <c r="G25" s="155"/>
      <c r="H25" s="156"/>
      <c r="I25" s="157"/>
    </row>
    <row r="26" spans="7:24" x14ac:dyDescent="0.3">
      <c r="G26" s="156"/>
      <c r="H26" s="156"/>
      <c r="I26" s="157"/>
    </row>
    <row r="27" spans="7:24" x14ac:dyDescent="0.3">
      <c r="G27" s="155"/>
      <c r="H27" s="156"/>
      <c r="I27" s="157"/>
    </row>
    <row r="29" spans="7:24" x14ac:dyDescent="0.3">
      <c r="G29" s="198" t="s">
        <v>311</v>
      </c>
      <c r="K29" s="170" t="s">
        <v>354</v>
      </c>
    </row>
    <row r="30" spans="7:24" x14ac:dyDescent="0.3">
      <c r="G30" s="163" t="s">
        <v>258</v>
      </c>
      <c r="H30" s="163" t="s">
        <v>276</v>
      </c>
      <c r="I30" s="163" t="s">
        <v>248</v>
      </c>
      <c r="K30" s="158" t="s">
        <v>353</v>
      </c>
      <c r="L30" s="158" t="s">
        <v>247</v>
      </c>
    </row>
    <row r="31" spans="7:24" x14ac:dyDescent="0.3">
      <c r="G31" s="158" t="s">
        <v>220</v>
      </c>
      <c r="H31" s="184">
        <f>'FM año base NAL 2020'!M28</f>
        <v>50867.799544422516</v>
      </c>
      <c r="I31" s="160">
        <f>H31/$H$35</f>
        <v>0.51522101840992951</v>
      </c>
      <c r="K31" s="158" t="s">
        <v>251</v>
      </c>
      <c r="L31" s="184">
        <f>SUM(J40,J42,J44)</f>
        <v>34212.263008593131</v>
      </c>
    </row>
    <row r="32" spans="7:24" x14ac:dyDescent="0.3">
      <c r="G32" s="158" t="s">
        <v>249</v>
      </c>
      <c r="H32" s="184">
        <f>'FM año base NAL 2020'!M27</f>
        <v>5435.5377938084503</v>
      </c>
      <c r="I32" s="160">
        <f>H32/$H$35</f>
        <v>5.5054540255589202E-2</v>
      </c>
      <c r="K32" s="158" t="s">
        <v>348</v>
      </c>
      <c r="L32" s="184">
        <f>SUM(J41,J43,J45)</f>
        <v>64108.984371150451</v>
      </c>
    </row>
    <row r="33" spans="7:12" x14ac:dyDescent="0.3">
      <c r="G33" s="158" t="s">
        <v>250</v>
      </c>
      <c r="H33" s="184">
        <f>'FM año base NAL 2020'!M29</f>
        <v>42017.910041512616</v>
      </c>
      <c r="I33" s="160">
        <f>H33/$H$35</f>
        <v>0.42558377985545515</v>
      </c>
      <c r="K33" s="158" t="s">
        <v>355</v>
      </c>
      <c r="L33" s="184">
        <f>H34</f>
        <v>408.80773604004872</v>
      </c>
    </row>
    <row r="34" spans="7:12" x14ac:dyDescent="0.3">
      <c r="G34" s="158" t="s">
        <v>9</v>
      </c>
      <c r="H34" s="184">
        <f>'FM año base NAL 2020'!M30</f>
        <v>408.80773604004872</v>
      </c>
      <c r="I34" s="160">
        <f>H34/$H$35</f>
        <v>4.1406614790260969E-3</v>
      </c>
      <c r="K34" s="163" t="s">
        <v>356</v>
      </c>
      <c r="L34" s="186">
        <f>SUM(L31:L33)</f>
        <v>98730.055115783631</v>
      </c>
    </row>
    <row r="35" spans="7:12" x14ac:dyDescent="0.3">
      <c r="G35" s="163" t="s">
        <v>408</v>
      </c>
      <c r="H35" s="199">
        <f>SUM(H31:H34)</f>
        <v>98730.055115783631</v>
      </c>
      <c r="I35" s="160">
        <f>H35/$H$35</f>
        <v>1</v>
      </c>
      <c r="L35" s="194"/>
    </row>
    <row r="36" spans="7:12" ht="18" customHeight="1" x14ac:dyDescent="0.3">
      <c r="H36" s="197"/>
    </row>
    <row r="37" spans="7:12" ht="18" customHeight="1" thickBot="1" x14ac:dyDescent="0.35">
      <c r="G37" s="152" t="s">
        <v>280</v>
      </c>
    </row>
    <row r="38" spans="7:12" ht="18" customHeight="1" x14ac:dyDescent="0.3"/>
    <row r="39" spans="7:12" ht="48.75" customHeight="1" x14ac:dyDescent="0.3">
      <c r="G39" s="158" t="s">
        <v>283</v>
      </c>
      <c r="H39" s="158" t="s">
        <v>275</v>
      </c>
      <c r="I39" s="162" t="s">
        <v>277</v>
      </c>
      <c r="J39" s="158" t="s">
        <v>253</v>
      </c>
      <c r="K39" s="162" t="s">
        <v>281</v>
      </c>
      <c r="L39" s="162" t="s">
        <v>282</v>
      </c>
    </row>
    <row r="40" spans="7:12" ht="18" customHeight="1" x14ac:dyDescent="0.3">
      <c r="G40" s="158" t="s">
        <v>220</v>
      </c>
      <c r="H40" s="158" t="s">
        <v>251</v>
      </c>
      <c r="I40" s="161">
        <v>0.1804</v>
      </c>
      <c r="J40" s="184">
        <f>$H$31*I40</f>
        <v>9176.5510378138224</v>
      </c>
      <c r="K40" s="158">
        <v>0.79</v>
      </c>
      <c r="L40" s="158">
        <f t="shared" ref="L40:L45" si="0">J40*K40</f>
        <v>7249.4753198729204</v>
      </c>
    </row>
    <row r="41" spans="7:12" ht="18" customHeight="1" x14ac:dyDescent="0.3">
      <c r="G41" s="158" t="s">
        <v>220</v>
      </c>
      <c r="H41" s="158" t="s">
        <v>252</v>
      </c>
      <c r="I41" s="161">
        <v>0.8196</v>
      </c>
      <c r="J41" s="184">
        <f>$H$31*I41</f>
        <v>41691.248506608696</v>
      </c>
      <c r="K41" s="158">
        <v>1.81</v>
      </c>
      <c r="L41" s="158">
        <f t="shared" si="0"/>
        <v>75461.159796961743</v>
      </c>
    </row>
    <row r="42" spans="7:12" ht="18" customHeight="1" x14ac:dyDescent="0.3">
      <c r="G42" s="158" t="s">
        <v>249</v>
      </c>
      <c r="H42" s="158" t="s">
        <v>251</v>
      </c>
      <c r="I42" s="161">
        <v>0.97350000000000003</v>
      </c>
      <c r="J42" s="184">
        <f>$H$32*I42</f>
        <v>5291.4960422725262</v>
      </c>
      <c r="K42" s="158">
        <v>0.79</v>
      </c>
      <c r="L42" s="158">
        <f t="shared" si="0"/>
        <v>4180.2818733952963</v>
      </c>
    </row>
    <row r="43" spans="7:12" ht="18" customHeight="1" x14ac:dyDescent="0.3">
      <c r="G43" s="158" t="s">
        <v>249</v>
      </c>
      <c r="H43" s="158" t="s">
        <v>252</v>
      </c>
      <c r="I43" s="161">
        <v>2.6499999999999999E-2</v>
      </c>
      <c r="J43" s="184">
        <f>$H$32*I43</f>
        <v>144.04175153592394</v>
      </c>
      <c r="K43" s="158">
        <v>1.81</v>
      </c>
      <c r="L43" s="158">
        <f t="shared" si="0"/>
        <v>260.71557028002235</v>
      </c>
    </row>
    <row r="44" spans="7:12" ht="18" customHeight="1" x14ac:dyDescent="0.3">
      <c r="G44" s="158" t="s">
        <v>250</v>
      </c>
      <c r="H44" s="158" t="s">
        <v>251</v>
      </c>
      <c r="I44" s="161">
        <v>0.46989999999999998</v>
      </c>
      <c r="J44" s="184">
        <f>$H$33*I44</f>
        <v>19744.215928506779</v>
      </c>
      <c r="K44" s="158">
        <v>1.19</v>
      </c>
      <c r="L44" s="158">
        <f t="shared" si="0"/>
        <v>23495.616954923065</v>
      </c>
    </row>
    <row r="45" spans="7:12" ht="18" customHeight="1" x14ac:dyDescent="0.3">
      <c r="G45" s="158" t="s">
        <v>250</v>
      </c>
      <c r="H45" s="158" t="s">
        <v>252</v>
      </c>
      <c r="I45" s="161">
        <v>0.53010000000000002</v>
      </c>
      <c r="J45" s="184">
        <f>$H$33*I45</f>
        <v>22273.694113005837</v>
      </c>
      <c r="K45" s="158">
        <v>1.84</v>
      </c>
      <c r="L45" s="158">
        <f t="shared" si="0"/>
        <v>40983.59716793074</v>
      </c>
    </row>
    <row r="46" spans="7:12" ht="18" customHeight="1" x14ac:dyDescent="0.3">
      <c r="G46" s="158" t="s">
        <v>9</v>
      </c>
      <c r="H46" s="158" t="s">
        <v>235</v>
      </c>
      <c r="I46" s="161">
        <v>1</v>
      </c>
      <c r="J46" s="184">
        <f>$H$34*I46</f>
        <v>408.80773604004872</v>
      </c>
      <c r="K46" s="158" t="s">
        <v>235</v>
      </c>
      <c r="L46" s="158" t="s">
        <v>235</v>
      </c>
    </row>
    <row r="47" spans="7:12" ht="18" customHeight="1" x14ac:dyDescent="0.3">
      <c r="G47" s="163" t="s">
        <v>285</v>
      </c>
      <c r="H47" s="163"/>
      <c r="I47" s="163"/>
      <c r="J47" s="163"/>
      <c r="K47" s="163"/>
      <c r="L47" s="163">
        <f>SUM(L40:L45)</f>
        <v>151630.84668336378</v>
      </c>
    </row>
    <row r="48" spans="7:12" ht="18" customHeight="1" x14ac:dyDescent="0.3"/>
    <row r="49" spans="7:12" ht="51.75" customHeight="1" x14ac:dyDescent="0.3">
      <c r="G49" s="162" t="s">
        <v>346</v>
      </c>
      <c r="H49" s="162" t="s">
        <v>438</v>
      </c>
      <c r="I49" s="162" t="s">
        <v>439</v>
      </c>
      <c r="J49" s="164" t="s">
        <v>440</v>
      </c>
      <c r="K49" s="162" t="s">
        <v>288</v>
      </c>
      <c r="L49" s="162" t="s">
        <v>289</v>
      </c>
    </row>
    <row r="50" spans="7:12" ht="18" customHeight="1" x14ac:dyDescent="0.3">
      <c r="G50" s="165" t="s">
        <v>93</v>
      </c>
      <c r="H50" s="166">
        <v>298508.53086064023</v>
      </c>
      <c r="I50" s="166">
        <v>20577.951630853659</v>
      </c>
      <c r="J50" s="166">
        <v>609867.82528255356</v>
      </c>
      <c r="K50" s="196">
        <v>25.86</v>
      </c>
      <c r="L50" s="158">
        <f t="shared" ref="L50:L57" si="1">H50*K50/1000</f>
        <v>7719.4306080561564</v>
      </c>
    </row>
    <row r="51" spans="7:12" ht="18" customHeight="1" x14ac:dyDescent="0.3">
      <c r="G51" s="165" t="s">
        <v>96</v>
      </c>
      <c r="H51" s="166">
        <v>226251.66939908775</v>
      </c>
      <c r="I51" s="166">
        <v>73965.32576092513</v>
      </c>
      <c r="J51" s="166">
        <v>1611916.0926566869</v>
      </c>
      <c r="K51" s="196">
        <v>25.86</v>
      </c>
      <c r="L51" s="158">
        <f t="shared" si="1"/>
        <v>5850.8681706604093</v>
      </c>
    </row>
    <row r="52" spans="7:12" ht="18" customHeight="1" x14ac:dyDescent="0.3">
      <c r="G52" s="165" t="s">
        <v>99</v>
      </c>
      <c r="H52" s="166">
        <v>31178.842446239058</v>
      </c>
      <c r="I52" s="166">
        <v>14102.987530435721</v>
      </c>
      <c r="J52" s="166">
        <v>285705.9309183986</v>
      </c>
      <c r="K52" s="196">
        <v>25.86</v>
      </c>
      <c r="L52" s="158">
        <f t="shared" si="1"/>
        <v>806.28486565974208</v>
      </c>
    </row>
    <row r="53" spans="7:12" ht="18" customHeight="1" x14ac:dyDescent="0.3">
      <c r="G53" s="165" t="s">
        <v>102</v>
      </c>
      <c r="H53" s="166">
        <v>32162.530177241915</v>
      </c>
      <c r="I53" s="166">
        <v>36417.464737977418</v>
      </c>
      <c r="J53" s="166">
        <v>271259.54688053497</v>
      </c>
      <c r="K53" s="196">
        <v>25.86</v>
      </c>
      <c r="L53" s="158">
        <f t="shared" si="1"/>
        <v>831.72303038347593</v>
      </c>
    </row>
    <row r="54" spans="7:12" ht="18" customHeight="1" x14ac:dyDescent="0.3">
      <c r="G54" s="165" t="s">
        <v>104</v>
      </c>
      <c r="H54" s="166">
        <v>19965.595819780268</v>
      </c>
      <c r="I54" s="166">
        <v>334.52802232403837</v>
      </c>
      <c r="J54" s="166">
        <v>99512.205827705868</v>
      </c>
      <c r="K54" s="196">
        <v>25.86</v>
      </c>
      <c r="L54" s="158">
        <f t="shared" si="1"/>
        <v>516.31030789951774</v>
      </c>
    </row>
    <row r="55" spans="7:12" ht="18" customHeight="1" x14ac:dyDescent="0.3">
      <c r="G55" s="165" t="s">
        <v>107</v>
      </c>
      <c r="H55" s="166">
        <v>96472.356214711923</v>
      </c>
      <c r="I55" s="166">
        <v>26037.088756576548</v>
      </c>
      <c r="J55" s="166">
        <v>524717.93507290806</v>
      </c>
      <c r="K55" s="196">
        <v>25.86</v>
      </c>
      <c r="L55" s="158">
        <f t="shared" si="1"/>
        <v>2494.7751317124503</v>
      </c>
    </row>
    <row r="56" spans="7:12" ht="18" customHeight="1" x14ac:dyDescent="0.3">
      <c r="G56" s="165" t="s">
        <v>110</v>
      </c>
      <c r="H56" s="166">
        <v>70270.162245203668</v>
      </c>
      <c r="I56" s="166">
        <v>90696.13757601523</v>
      </c>
      <c r="J56" s="166">
        <v>1148019.2516239213</v>
      </c>
      <c r="K56" s="196">
        <v>25.86</v>
      </c>
      <c r="L56" s="158">
        <f t="shared" si="1"/>
        <v>1817.1863956609668</v>
      </c>
    </row>
    <row r="57" spans="7:12" ht="18" customHeight="1" x14ac:dyDescent="0.3">
      <c r="G57" s="165" t="s">
        <v>113</v>
      </c>
      <c r="H57" s="166">
        <v>5622.8615670652107</v>
      </c>
      <c r="I57" s="166">
        <v>67814.221003998959</v>
      </c>
      <c r="J57" s="166">
        <v>527853.78652891074</v>
      </c>
      <c r="K57" s="196">
        <v>25.86</v>
      </c>
      <c r="L57" s="158">
        <f t="shared" si="1"/>
        <v>145.40720012430634</v>
      </c>
    </row>
    <row r="58" spans="7:12" ht="18" customHeight="1" x14ac:dyDescent="0.3">
      <c r="G58" s="167" t="s">
        <v>279</v>
      </c>
      <c r="H58" s="168">
        <v>780432.54872997</v>
      </c>
      <c r="I58" s="158">
        <v>329945.70501910668</v>
      </c>
      <c r="J58" s="184">
        <v>5078852.5747916205</v>
      </c>
      <c r="K58" s="158"/>
      <c r="L58" s="158">
        <f>SUM(L50:L57)</f>
        <v>20181.985710157027</v>
      </c>
    </row>
    <row r="59" spans="7:12" ht="18" customHeight="1" x14ac:dyDescent="0.3">
      <c r="J59" s="169"/>
    </row>
    <row r="60" spans="7:12" ht="18" customHeight="1" thickBot="1" x14ac:dyDescent="0.35">
      <c r="G60" s="152" t="s">
        <v>290</v>
      </c>
    </row>
    <row r="61" spans="7:12" ht="18" customHeight="1" x14ac:dyDescent="0.3"/>
    <row r="62" spans="7:12" ht="45" customHeight="1" x14ac:dyDescent="0.3">
      <c r="G62" s="158" t="s">
        <v>283</v>
      </c>
      <c r="H62" s="158" t="s">
        <v>275</v>
      </c>
      <c r="I62" s="162" t="s">
        <v>277</v>
      </c>
      <c r="J62" s="158" t="s">
        <v>253</v>
      </c>
      <c r="K62" s="162" t="s">
        <v>291</v>
      </c>
      <c r="L62" s="162" t="s">
        <v>292</v>
      </c>
    </row>
    <row r="63" spans="7:12" x14ac:dyDescent="0.3">
      <c r="G63" s="158" t="s">
        <v>220</v>
      </c>
      <c r="H63" s="158" t="s">
        <v>251</v>
      </c>
      <c r="I63" s="160">
        <f>I40</f>
        <v>0.1804</v>
      </c>
      <c r="J63" s="185">
        <f>J40</f>
        <v>9176.5510378138224</v>
      </c>
      <c r="K63" s="158">
        <v>11</v>
      </c>
      <c r="L63" s="158">
        <f t="shared" ref="L63:L68" si="2">J63*K63</f>
        <v>100942.06141595205</v>
      </c>
    </row>
    <row r="64" spans="7:12" x14ac:dyDescent="0.3">
      <c r="G64" s="158" t="s">
        <v>220</v>
      </c>
      <c r="H64" s="158" t="s">
        <v>252</v>
      </c>
      <c r="I64" s="160">
        <f t="shared" ref="I64:J69" si="3">I41</f>
        <v>0.8196</v>
      </c>
      <c r="J64" s="185">
        <f t="shared" si="3"/>
        <v>41691.248506608696</v>
      </c>
      <c r="K64" s="158">
        <v>17</v>
      </c>
      <c r="L64" s="158">
        <f>J64*K64</f>
        <v>708751.22461234778</v>
      </c>
    </row>
    <row r="65" spans="7:12" x14ac:dyDescent="0.3">
      <c r="G65" s="158" t="s">
        <v>249</v>
      </c>
      <c r="H65" s="158" t="s">
        <v>251</v>
      </c>
      <c r="I65" s="160">
        <f t="shared" si="3"/>
        <v>0.97350000000000003</v>
      </c>
      <c r="J65" s="185">
        <f t="shared" si="3"/>
        <v>5291.4960422725262</v>
      </c>
      <c r="K65" s="158">
        <v>11</v>
      </c>
      <c r="L65" s="158">
        <f t="shared" si="2"/>
        <v>58206.456464997791</v>
      </c>
    </row>
    <row r="66" spans="7:12" x14ac:dyDescent="0.3">
      <c r="G66" s="158" t="s">
        <v>249</v>
      </c>
      <c r="H66" s="158" t="s">
        <v>252</v>
      </c>
      <c r="I66" s="160">
        <f t="shared" si="3"/>
        <v>2.6499999999999999E-2</v>
      </c>
      <c r="J66" s="185">
        <f t="shared" si="3"/>
        <v>144.04175153592394</v>
      </c>
      <c r="K66" s="158">
        <v>17</v>
      </c>
      <c r="L66" s="158">
        <f t="shared" si="2"/>
        <v>2448.709776110707</v>
      </c>
    </row>
    <row r="67" spans="7:12" x14ac:dyDescent="0.3">
      <c r="G67" s="158" t="s">
        <v>250</v>
      </c>
      <c r="H67" s="158" t="s">
        <v>251</v>
      </c>
      <c r="I67" s="160">
        <f t="shared" si="3"/>
        <v>0.46989999999999998</v>
      </c>
      <c r="J67" s="185">
        <f t="shared" si="3"/>
        <v>19744.215928506779</v>
      </c>
      <c r="K67" s="158">
        <v>13</v>
      </c>
      <c r="L67" s="158">
        <f t="shared" si="2"/>
        <v>256674.80707058814</v>
      </c>
    </row>
    <row r="68" spans="7:12" x14ac:dyDescent="0.3">
      <c r="G68" s="158" t="s">
        <v>250</v>
      </c>
      <c r="H68" s="158" t="s">
        <v>252</v>
      </c>
      <c r="I68" s="160">
        <f t="shared" si="3"/>
        <v>0.53010000000000002</v>
      </c>
      <c r="J68" s="185">
        <f t="shared" si="3"/>
        <v>22273.694113005837</v>
      </c>
      <c r="K68" s="158">
        <v>20</v>
      </c>
      <c r="L68" s="158">
        <f t="shared" si="2"/>
        <v>445473.88226011675</v>
      </c>
    </row>
    <row r="69" spans="7:12" x14ac:dyDescent="0.3">
      <c r="G69" s="158" t="s">
        <v>9</v>
      </c>
      <c r="H69" s="158" t="s">
        <v>235</v>
      </c>
      <c r="I69" s="160">
        <f t="shared" si="3"/>
        <v>1</v>
      </c>
      <c r="J69" s="185">
        <f t="shared" si="3"/>
        <v>408.80773604004872</v>
      </c>
      <c r="K69" s="158" t="s">
        <v>235</v>
      </c>
      <c r="L69" s="158" t="s">
        <v>235</v>
      </c>
    </row>
    <row r="70" spans="7:12" x14ac:dyDescent="0.3">
      <c r="G70" s="163" t="s">
        <v>286</v>
      </c>
      <c r="H70" s="163"/>
      <c r="I70" s="163"/>
      <c r="J70" s="163"/>
      <c r="K70" s="163"/>
      <c r="L70" s="163">
        <f>SUM(L63:L68)</f>
        <v>1572497.1416001134</v>
      </c>
    </row>
    <row r="72" spans="7:12" ht="43.2" x14ac:dyDescent="0.3">
      <c r="G72" s="162" t="s">
        <v>346</v>
      </c>
      <c r="H72" s="162" t="s">
        <v>438</v>
      </c>
      <c r="I72" s="162" t="s">
        <v>439</v>
      </c>
      <c r="J72" s="164" t="s">
        <v>440</v>
      </c>
      <c r="K72" s="162" t="s">
        <v>293</v>
      </c>
      <c r="L72" s="162" t="s">
        <v>303</v>
      </c>
    </row>
    <row r="73" spans="7:12" x14ac:dyDescent="0.3">
      <c r="G73" s="165" t="s">
        <v>93</v>
      </c>
      <c r="H73" s="166">
        <v>298508.53086064023</v>
      </c>
      <c r="I73" s="166">
        <v>20577.951630853659</v>
      </c>
      <c r="J73" s="166">
        <v>609867.82528255356</v>
      </c>
      <c r="K73" s="158">
        <v>0.23</v>
      </c>
      <c r="L73" s="158">
        <f>H73*K73</f>
        <v>68656.962097947253</v>
      </c>
    </row>
    <row r="74" spans="7:12" x14ac:dyDescent="0.3">
      <c r="G74" s="165" t="s">
        <v>96</v>
      </c>
      <c r="H74" s="166">
        <v>226251.66939908775</v>
      </c>
      <c r="I74" s="166">
        <v>73965.32576092513</v>
      </c>
      <c r="J74" s="166">
        <v>1611916.0926566869</v>
      </c>
      <c r="K74" s="158">
        <v>0.23</v>
      </c>
      <c r="L74" s="158">
        <f t="shared" ref="L74:L80" si="4">H74*K74</f>
        <v>52037.883961790183</v>
      </c>
    </row>
    <row r="75" spans="7:12" x14ac:dyDescent="0.3">
      <c r="G75" s="165" t="s">
        <v>99</v>
      </c>
      <c r="H75" s="166">
        <v>31178.842446239058</v>
      </c>
      <c r="I75" s="166">
        <v>14102.987530435721</v>
      </c>
      <c r="J75" s="166">
        <v>285705.9309183986</v>
      </c>
      <c r="K75" s="158">
        <v>0.23</v>
      </c>
      <c r="L75" s="158">
        <f t="shared" si="4"/>
        <v>7171.1337626349832</v>
      </c>
    </row>
    <row r="76" spans="7:12" x14ac:dyDescent="0.3">
      <c r="G76" s="165" t="s">
        <v>102</v>
      </c>
      <c r="H76" s="166">
        <v>32162.530177241915</v>
      </c>
      <c r="I76" s="166">
        <v>36417.464737977418</v>
      </c>
      <c r="J76" s="166">
        <v>271259.54688053497</v>
      </c>
      <c r="K76" s="158">
        <v>0.23</v>
      </c>
      <c r="L76" s="158">
        <f t="shared" si="4"/>
        <v>7397.381940765641</v>
      </c>
    </row>
    <row r="77" spans="7:12" x14ac:dyDescent="0.3">
      <c r="G77" s="165" t="s">
        <v>104</v>
      </c>
      <c r="H77" s="166">
        <v>19965.595819780268</v>
      </c>
      <c r="I77" s="166">
        <v>334.52802232403837</v>
      </c>
      <c r="J77" s="166">
        <v>99512.205827705868</v>
      </c>
      <c r="K77" s="158">
        <v>0.23</v>
      </c>
      <c r="L77" s="158">
        <f t="shared" si="4"/>
        <v>4592.0870385494618</v>
      </c>
    </row>
    <row r="78" spans="7:12" x14ac:dyDescent="0.3">
      <c r="G78" s="165" t="s">
        <v>107</v>
      </c>
      <c r="H78" s="166">
        <v>96472.356214711923</v>
      </c>
      <c r="I78" s="166">
        <v>26037.088756576548</v>
      </c>
      <c r="J78" s="166">
        <v>524717.93507290806</v>
      </c>
      <c r="K78" s="158">
        <v>0.23</v>
      </c>
      <c r="L78" s="158">
        <f t="shared" si="4"/>
        <v>22188.641929383743</v>
      </c>
    </row>
    <row r="79" spans="7:12" x14ac:dyDescent="0.3">
      <c r="G79" s="165" t="s">
        <v>110</v>
      </c>
      <c r="H79" s="166">
        <v>70270.162245203668</v>
      </c>
      <c r="I79" s="166">
        <v>90696.13757601523</v>
      </c>
      <c r="J79" s="166">
        <v>1148019.2516239213</v>
      </c>
      <c r="K79" s="158">
        <v>0.23</v>
      </c>
      <c r="L79" s="158">
        <f t="shared" si="4"/>
        <v>16162.137316396844</v>
      </c>
    </row>
    <row r="80" spans="7:12" x14ac:dyDescent="0.3">
      <c r="G80" s="165" t="s">
        <v>113</v>
      </c>
      <c r="H80" s="166">
        <v>5622.8615670652107</v>
      </c>
      <c r="I80" s="166">
        <v>67814.221003998959</v>
      </c>
      <c r="J80" s="166">
        <v>527853.78652891074</v>
      </c>
      <c r="K80" s="158">
        <v>0.23</v>
      </c>
      <c r="L80" s="158">
        <f t="shared" si="4"/>
        <v>1293.2581604249986</v>
      </c>
    </row>
    <row r="81" spans="7:12" x14ac:dyDescent="0.3">
      <c r="G81" s="167" t="s">
        <v>279</v>
      </c>
      <c r="H81" s="168">
        <v>780432.54872997</v>
      </c>
      <c r="I81" s="158">
        <v>329945.70501910668</v>
      </c>
      <c r="J81" s="158">
        <v>5078852.5747916205</v>
      </c>
      <c r="K81" s="158"/>
      <c r="L81" s="163">
        <f>SUM(L73:L80)</f>
        <v>179499.48620789309</v>
      </c>
    </row>
    <row r="83" spans="7:12" ht="15" thickBot="1" x14ac:dyDescent="0.35">
      <c r="G83" s="152" t="s">
        <v>294</v>
      </c>
    </row>
    <row r="85" spans="7:12" ht="43.2" x14ac:dyDescent="0.3">
      <c r="G85" s="158" t="s">
        <v>283</v>
      </c>
      <c r="H85" s="158" t="s">
        <v>275</v>
      </c>
      <c r="I85" s="162" t="s">
        <v>277</v>
      </c>
      <c r="J85" s="158" t="s">
        <v>253</v>
      </c>
      <c r="K85" s="162" t="s">
        <v>295</v>
      </c>
      <c r="L85" s="162" t="s">
        <v>296</v>
      </c>
    </row>
    <row r="86" spans="7:12" x14ac:dyDescent="0.3">
      <c r="G86" s="158" t="s">
        <v>220</v>
      </c>
      <c r="H86" s="158" t="s">
        <v>251</v>
      </c>
      <c r="I86" s="160">
        <f>I63</f>
        <v>0.1804</v>
      </c>
      <c r="J86" s="185">
        <f t="shared" ref="I86:J92" si="5">J63</f>
        <v>9176.5510378138224</v>
      </c>
      <c r="K86" s="158">
        <v>7.49</v>
      </c>
      <c r="L86" s="158">
        <f t="shared" ref="L86:L91" si="6">J86*K86</f>
        <v>68732.367273225536</v>
      </c>
    </row>
    <row r="87" spans="7:12" x14ac:dyDescent="0.3">
      <c r="G87" s="158" t="s">
        <v>220</v>
      </c>
      <c r="H87" s="158" t="s">
        <v>252</v>
      </c>
      <c r="I87" s="160">
        <f t="shared" si="5"/>
        <v>0.8196</v>
      </c>
      <c r="J87" s="185">
        <f t="shared" si="5"/>
        <v>41691.248506608696</v>
      </c>
      <c r="K87" s="158">
        <v>10.08</v>
      </c>
      <c r="L87" s="158">
        <f t="shared" si="6"/>
        <v>420247.78494661563</v>
      </c>
    </row>
    <row r="88" spans="7:12" x14ac:dyDescent="0.3">
      <c r="G88" s="158" t="s">
        <v>249</v>
      </c>
      <c r="H88" s="158" t="s">
        <v>251</v>
      </c>
      <c r="I88" s="160">
        <f t="shared" si="5"/>
        <v>0.97350000000000003</v>
      </c>
      <c r="J88" s="185">
        <f t="shared" si="5"/>
        <v>5291.4960422725262</v>
      </c>
      <c r="K88" s="158">
        <v>7.49</v>
      </c>
      <c r="L88" s="158">
        <f t="shared" si="6"/>
        <v>39633.305356621226</v>
      </c>
    </row>
    <row r="89" spans="7:12" x14ac:dyDescent="0.3">
      <c r="G89" s="158" t="s">
        <v>249</v>
      </c>
      <c r="H89" s="158" t="s">
        <v>252</v>
      </c>
      <c r="I89" s="160">
        <f t="shared" si="5"/>
        <v>2.6499999999999999E-2</v>
      </c>
      <c r="J89" s="185">
        <f t="shared" si="5"/>
        <v>144.04175153592394</v>
      </c>
      <c r="K89" s="158">
        <v>10.08</v>
      </c>
      <c r="L89" s="158">
        <f>J89*K89</f>
        <v>1451.9408554821132</v>
      </c>
    </row>
    <row r="90" spans="7:12" x14ac:dyDescent="0.3">
      <c r="G90" s="158" t="s">
        <v>250</v>
      </c>
      <c r="H90" s="158" t="s">
        <v>251</v>
      </c>
      <c r="I90" s="160">
        <f t="shared" si="5"/>
        <v>0.46989999999999998</v>
      </c>
      <c r="J90" s="185">
        <f t="shared" si="5"/>
        <v>19744.215928506779</v>
      </c>
      <c r="K90" s="158">
        <v>1.52</v>
      </c>
      <c r="L90" s="158">
        <f t="shared" si="6"/>
        <v>30011.208211330304</v>
      </c>
    </row>
    <row r="91" spans="7:12" x14ac:dyDescent="0.3">
      <c r="G91" s="158" t="s">
        <v>250</v>
      </c>
      <c r="H91" s="158" t="s">
        <v>252</v>
      </c>
      <c r="I91" s="160">
        <f t="shared" si="5"/>
        <v>0.53010000000000002</v>
      </c>
      <c r="J91" s="185">
        <f t="shared" si="5"/>
        <v>22273.694113005837</v>
      </c>
      <c r="K91" s="158">
        <v>2.37</v>
      </c>
      <c r="L91" s="158">
        <f t="shared" si="6"/>
        <v>52788.655047823835</v>
      </c>
    </row>
    <row r="92" spans="7:12" x14ac:dyDescent="0.3">
      <c r="G92" s="158" t="s">
        <v>9</v>
      </c>
      <c r="H92" s="158" t="s">
        <v>235</v>
      </c>
      <c r="I92" s="160">
        <f t="shared" si="5"/>
        <v>1</v>
      </c>
      <c r="J92" s="185">
        <f t="shared" si="5"/>
        <v>408.80773604004872</v>
      </c>
      <c r="K92" s="158" t="s">
        <v>235</v>
      </c>
      <c r="L92" s="158" t="s">
        <v>235</v>
      </c>
    </row>
    <row r="93" spans="7:12" x14ac:dyDescent="0.3">
      <c r="G93" s="163" t="s">
        <v>287</v>
      </c>
      <c r="H93" s="163"/>
      <c r="I93" s="163"/>
      <c r="J93" s="163"/>
      <c r="K93" s="163"/>
      <c r="L93" s="163">
        <f>SUM(L86:L91)</f>
        <v>612865.26169109868</v>
      </c>
    </row>
    <row r="95" spans="7:12" ht="43.2" x14ac:dyDescent="0.3">
      <c r="G95" s="162" t="s">
        <v>346</v>
      </c>
      <c r="H95" s="162" t="s">
        <v>438</v>
      </c>
      <c r="I95" s="162" t="s">
        <v>439</v>
      </c>
      <c r="J95" s="164" t="s">
        <v>440</v>
      </c>
      <c r="K95" s="162" t="s">
        <v>298</v>
      </c>
      <c r="L95" s="162" t="s">
        <v>297</v>
      </c>
    </row>
    <row r="96" spans="7:12" x14ac:dyDescent="0.3">
      <c r="G96" s="165" t="s">
        <v>93</v>
      </c>
      <c r="H96" s="166">
        <v>298508.53086064023</v>
      </c>
      <c r="I96" s="166">
        <v>20577.951630853659</v>
      </c>
      <c r="J96" s="166">
        <v>609867.82528255356</v>
      </c>
      <c r="K96" s="158">
        <v>144.03</v>
      </c>
      <c r="L96" s="158">
        <f>H96*K96/1000</f>
        <v>42994.183699858011</v>
      </c>
    </row>
    <row r="97" spans="7:12" x14ac:dyDescent="0.3">
      <c r="G97" s="165" t="s">
        <v>96</v>
      </c>
      <c r="H97" s="166">
        <v>226251.66939908775</v>
      </c>
      <c r="I97" s="166">
        <v>73965.32576092513</v>
      </c>
      <c r="J97" s="166">
        <v>1611916.0926566869</v>
      </c>
      <c r="K97" s="158">
        <v>144.03</v>
      </c>
      <c r="L97" s="158">
        <f t="shared" ref="L97:L103" si="7">H97*K97/1000</f>
        <v>32587.027943550609</v>
      </c>
    </row>
    <row r="98" spans="7:12" x14ac:dyDescent="0.3">
      <c r="G98" s="165" t="s">
        <v>99</v>
      </c>
      <c r="H98" s="166">
        <v>31178.842446239058</v>
      </c>
      <c r="I98" s="166">
        <v>14102.987530435721</v>
      </c>
      <c r="J98" s="166">
        <v>285705.9309183986</v>
      </c>
      <c r="K98" s="158">
        <v>144.03</v>
      </c>
      <c r="L98" s="158">
        <f t="shared" si="7"/>
        <v>4490.6886775318117</v>
      </c>
    </row>
    <row r="99" spans="7:12" x14ac:dyDescent="0.3">
      <c r="G99" s="165" t="s">
        <v>102</v>
      </c>
      <c r="H99" s="166">
        <v>32162.530177241915</v>
      </c>
      <c r="I99" s="166">
        <v>36417.464737977418</v>
      </c>
      <c r="J99" s="166">
        <v>271259.54688053497</v>
      </c>
      <c r="K99" s="158">
        <v>144.03</v>
      </c>
      <c r="L99" s="158">
        <f t="shared" si="7"/>
        <v>4632.3692214281527</v>
      </c>
    </row>
    <row r="100" spans="7:12" x14ac:dyDescent="0.3">
      <c r="G100" s="165" t="s">
        <v>104</v>
      </c>
      <c r="H100" s="166">
        <v>19965.595819780268</v>
      </c>
      <c r="I100" s="166">
        <v>334.52802232403837</v>
      </c>
      <c r="J100" s="166">
        <v>99512.205827705868</v>
      </c>
      <c r="K100" s="158">
        <v>144.03</v>
      </c>
      <c r="L100" s="158">
        <f t="shared" si="7"/>
        <v>2875.644765922952</v>
      </c>
    </row>
    <row r="101" spans="7:12" x14ac:dyDescent="0.3">
      <c r="G101" s="165" t="s">
        <v>107</v>
      </c>
      <c r="H101" s="166">
        <v>96472.356214711923</v>
      </c>
      <c r="I101" s="166">
        <v>26037.088756576548</v>
      </c>
      <c r="J101" s="166">
        <v>524717.93507290806</v>
      </c>
      <c r="K101" s="158">
        <v>144.03</v>
      </c>
      <c r="L101" s="158">
        <f t="shared" si="7"/>
        <v>13894.913465604959</v>
      </c>
    </row>
    <row r="102" spans="7:12" x14ac:dyDescent="0.3">
      <c r="G102" s="165" t="s">
        <v>110</v>
      </c>
      <c r="H102" s="166">
        <v>70270.162245203668</v>
      </c>
      <c r="I102" s="166">
        <v>90696.13757601523</v>
      </c>
      <c r="J102" s="166">
        <v>1148019.2516239213</v>
      </c>
      <c r="K102" s="158">
        <v>144.03</v>
      </c>
      <c r="L102" s="158">
        <f t="shared" si="7"/>
        <v>10121.011468176685</v>
      </c>
    </row>
    <row r="103" spans="7:12" x14ac:dyDescent="0.3">
      <c r="G103" s="165" t="s">
        <v>113</v>
      </c>
      <c r="H103" s="166">
        <v>5622.8615670652107</v>
      </c>
      <c r="I103" s="166">
        <v>67814.221003998959</v>
      </c>
      <c r="J103" s="166">
        <v>527853.78652891074</v>
      </c>
      <c r="K103" s="158">
        <v>144.03</v>
      </c>
      <c r="L103" s="158">
        <f t="shared" si="7"/>
        <v>809.86075150440229</v>
      </c>
    </row>
    <row r="104" spans="7:12" x14ac:dyDescent="0.3">
      <c r="G104" s="167" t="s">
        <v>279</v>
      </c>
      <c r="H104" s="168">
        <v>780432.54872997</v>
      </c>
      <c r="I104" s="158">
        <v>329945.70501910668</v>
      </c>
      <c r="J104" s="158">
        <v>5078852.5747916205</v>
      </c>
      <c r="K104" s="158"/>
      <c r="L104" s="163">
        <f>SUM(L96:L103)</f>
        <v>112405.69999357757</v>
      </c>
    </row>
    <row r="105" spans="7:12" x14ac:dyDescent="0.3">
      <c r="J105" s="169"/>
    </row>
    <row r="106" spans="7:12" ht="15" thickBot="1" x14ac:dyDescent="0.35">
      <c r="G106" s="152" t="s">
        <v>270</v>
      </c>
    </row>
    <row r="107" spans="7:12" x14ac:dyDescent="0.3">
      <c r="G107" s="170"/>
    </row>
    <row r="108" spans="7:12" ht="28.8" x14ac:dyDescent="0.3">
      <c r="G108" s="158" t="s">
        <v>283</v>
      </c>
      <c r="H108" s="158" t="s">
        <v>275</v>
      </c>
      <c r="I108" s="162" t="s">
        <v>277</v>
      </c>
      <c r="J108" s="158" t="s">
        <v>253</v>
      </c>
      <c r="K108" s="162" t="s">
        <v>273</v>
      </c>
      <c r="L108" s="162" t="s">
        <v>274</v>
      </c>
    </row>
    <row r="109" spans="7:12" x14ac:dyDescent="0.3">
      <c r="G109" s="158" t="s">
        <v>220</v>
      </c>
      <c r="H109" s="158" t="s">
        <v>251</v>
      </c>
      <c r="I109" s="160">
        <f>I86</f>
        <v>0.1804</v>
      </c>
      <c r="J109" s="159">
        <f>H31*I109</f>
        <v>9176.5510378138224</v>
      </c>
      <c r="K109" s="158">
        <v>0.06</v>
      </c>
      <c r="L109" s="158">
        <f t="shared" ref="L109:L114" si="8">J109*K109</f>
        <v>550.59306226882927</v>
      </c>
    </row>
    <row r="110" spans="7:12" x14ac:dyDescent="0.3">
      <c r="G110" s="158" t="s">
        <v>220</v>
      </c>
      <c r="H110" s="158" t="s">
        <v>252</v>
      </c>
      <c r="I110" s="160">
        <f t="shared" ref="I110:I115" si="9">I87</f>
        <v>0.8196</v>
      </c>
      <c r="J110" s="159">
        <f>H31*I110</f>
        <v>41691.248506608696</v>
      </c>
      <c r="K110" s="158">
        <v>0.13</v>
      </c>
      <c r="L110" s="158">
        <f t="shared" si="8"/>
        <v>5419.8623058591302</v>
      </c>
    </row>
    <row r="111" spans="7:12" x14ac:dyDescent="0.3">
      <c r="G111" s="158" t="s">
        <v>249</v>
      </c>
      <c r="H111" s="158" t="s">
        <v>251</v>
      </c>
      <c r="I111" s="160">
        <f t="shared" si="9"/>
        <v>0.97350000000000003</v>
      </c>
      <c r="J111" s="159">
        <f>H32*I111</f>
        <v>5291.4960422725262</v>
      </c>
      <c r="K111" s="158">
        <v>0.06</v>
      </c>
      <c r="L111" s="158">
        <f t="shared" si="8"/>
        <v>317.48976253635158</v>
      </c>
    </row>
    <row r="112" spans="7:12" x14ac:dyDescent="0.3">
      <c r="G112" s="158" t="s">
        <v>249</v>
      </c>
      <c r="H112" s="158" t="s">
        <v>252</v>
      </c>
      <c r="I112" s="160">
        <f t="shared" si="9"/>
        <v>2.6499999999999999E-2</v>
      </c>
      <c r="J112" s="159">
        <f>H32*I112</f>
        <v>144.04175153592394</v>
      </c>
      <c r="K112" s="158">
        <v>0.13</v>
      </c>
      <c r="L112" s="158">
        <f t="shared" si="8"/>
        <v>18.725427699670114</v>
      </c>
    </row>
    <row r="113" spans="7:12" x14ac:dyDescent="0.3">
      <c r="G113" s="158" t="s">
        <v>250</v>
      </c>
      <c r="H113" s="158" t="s">
        <v>251</v>
      </c>
      <c r="I113" s="160">
        <f t="shared" si="9"/>
        <v>0.46989999999999998</v>
      </c>
      <c r="J113" s="159">
        <f>H33*I113</f>
        <v>19744.215928506779</v>
      </c>
      <c r="K113" s="158">
        <v>0.05</v>
      </c>
      <c r="L113" s="158">
        <f t="shared" si="8"/>
        <v>987.21079642533903</v>
      </c>
    </row>
    <row r="114" spans="7:12" x14ac:dyDescent="0.3">
      <c r="G114" s="158" t="s">
        <v>250</v>
      </c>
      <c r="H114" s="158" t="s">
        <v>252</v>
      </c>
      <c r="I114" s="160">
        <f t="shared" si="9"/>
        <v>0.53010000000000002</v>
      </c>
      <c r="J114" s="159">
        <f>H33*I114</f>
        <v>22273.694113005837</v>
      </c>
      <c r="K114" s="158">
        <v>0.08</v>
      </c>
      <c r="L114" s="158">
        <f t="shared" si="8"/>
        <v>1781.895529040467</v>
      </c>
    </row>
    <row r="115" spans="7:12" x14ac:dyDescent="0.3">
      <c r="G115" s="158" t="s">
        <v>9</v>
      </c>
      <c r="H115" s="158" t="s">
        <v>235</v>
      </c>
      <c r="I115" s="160">
        <f t="shared" si="9"/>
        <v>1</v>
      </c>
      <c r="J115" s="159">
        <v>31960.810380000599</v>
      </c>
      <c r="K115" s="158" t="s">
        <v>235</v>
      </c>
      <c r="L115" s="158" t="s">
        <v>235</v>
      </c>
    </row>
    <row r="116" spans="7:12" x14ac:dyDescent="0.3">
      <c r="G116" s="163" t="s">
        <v>234</v>
      </c>
      <c r="H116" s="163"/>
      <c r="I116" s="171"/>
      <c r="J116" s="163"/>
      <c r="K116" s="163"/>
      <c r="L116" s="163">
        <f>SUM(L109:L114)</f>
        <v>9075.776883829787</v>
      </c>
    </row>
    <row r="117" spans="7:12" x14ac:dyDescent="0.3">
      <c r="G117" s="170"/>
      <c r="H117" s="170"/>
      <c r="I117" s="172"/>
      <c r="J117" s="170"/>
      <c r="K117" s="170"/>
      <c r="L117" s="170"/>
    </row>
    <row r="118" spans="7:12" ht="43.2" x14ac:dyDescent="0.3">
      <c r="G118" s="162" t="s">
        <v>346</v>
      </c>
      <c r="H118" s="162" t="s">
        <v>438</v>
      </c>
      <c r="I118" s="162" t="s">
        <v>439</v>
      </c>
      <c r="J118" s="164" t="s">
        <v>440</v>
      </c>
      <c r="K118" s="162" t="s">
        <v>300</v>
      </c>
      <c r="L118" s="162" t="s">
        <v>299</v>
      </c>
    </row>
    <row r="119" spans="7:12" x14ac:dyDescent="0.3">
      <c r="G119" s="165" t="s">
        <v>93</v>
      </c>
      <c r="H119" s="166">
        <v>298508.53086064023</v>
      </c>
      <c r="I119" s="166">
        <v>20577.951630853659</v>
      </c>
      <c r="J119" s="166">
        <v>609867.82528255356</v>
      </c>
      <c r="K119" s="158">
        <v>3.82</v>
      </c>
      <c r="L119" s="158">
        <f>H119*K119/1000</f>
        <v>1140.3025878876456</v>
      </c>
    </row>
    <row r="120" spans="7:12" x14ac:dyDescent="0.3">
      <c r="G120" s="165" t="s">
        <v>96</v>
      </c>
      <c r="H120" s="166">
        <v>226251.66939908775</v>
      </c>
      <c r="I120" s="166">
        <v>73965.32576092513</v>
      </c>
      <c r="J120" s="166">
        <v>1611916.0926566869</v>
      </c>
      <c r="K120" s="158">
        <v>3.82</v>
      </c>
      <c r="L120" s="158">
        <f t="shared" ref="L120:L126" si="10">H120*K120/1000</f>
        <v>864.28137710451517</v>
      </c>
    </row>
    <row r="121" spans="7:12" x14ac:dyDescent="0.3">
      <c r="G121" s="165" t="s">
        <v>99</v>
      </c>
      <c r="H121" s="166">
        <v>31178.842446239058</v>
      </c>
      <c r="I121" s="166">
        <v>14102.987530435721</v>
      </c>
      <c r="J121" s="166">
        <v>285705.9309183986</v>
      </c>
      <c r="K121" s="158">
        <v>3.82</v>
      </c>
      <c r="L121" s="158">
        <f t="shared" si="10"/>
        <v>119.10317814463319</v>
      </c>
    </row>
    <row r="122" spans="7:12" x14ac:dyDescent="0.3">
      <c r="G122" s="165" t="s">
        <v>102</v>
      </c>
      <c r="H122" s="166">
        <v>32162.530177241915</v>
      </c>
      <c r="I122" s="166">
        <v>36417.464737977418</v>
      </c>
      <c r="J122" s="166">
        <v>271259.54688053497</v>
      </c>
      <c r="K122" s="158">
        <v>3.82</v>
      </c>
      <c r="L122" s="158">
        <f t="shared" si="10"/>
        <v>122.86086527706411</v>
      </c>
    </row>
    <row r="123" spans="7:12" x14ac:dyDescent="0.3">
      <c r="G123" s="165" t="s">
        <v>104</v>
      </c>
      <c r="H123" s="166">
        <v>19965.595819780268</v>
      </c>
      <c r="I123" s="166">
        <v>334.52802232403837</v>
      </c>
      <c r="J123" s="166">
        <v>99512.205827705868</v>
      </c>
      <c r="K123" s="158">
        <v>3.82</v>
      </c>
      <c r="L123" s="158">
        <f t="shared" si="10"/>
        <v>76.268576031560613</v>
      </c>
    </row>
    <row r="124" spans="7:12" x14ac:dyDescent="0.3">
      <c r="G124" s="165" t="s">
        <v>107</v>
      </c>
      <c r="H124" s="166">
        <v>96472.356214711923</v>
      </c>
      <c r="I124" s="166">
        <v>26037.088756576548</v>
      </c>
      <c r="J124" s="166">
        <v>524717.93507290806</v>
      </c>
      <c r="K124" s="158">
        <v>3.82</v>
      </c>
      <c r="L124" s="158">
        <f t="shared" si="10"/>
        <v>368.52440074019955</v>
      </c>
    </row>
    <row r="125" spans="7:12" x14ac:dyDescent="0.3">
      <c r="G125" s="165" t="s">
        <v>110</v>
      </c>
      <c r="H125" s="166">
        <v>70270.162245203668</v>
      </c>
      <c r="I125" s="166">
        <v>90696.13757601523</v>
      </c>
      <c r="J125" s="166">
        <v>1148019.2516239213</v>
      </c>
      <c r="K125" s="158">
        <v>3.82</v>
      </c>
      <c r="L125" s="158">
        <f t="shared" si="10"/>
        <v>268.43201977667798</v>
      </c>
    </row>
    <row r="126" spans="7:12" x14ac:dyDescent="0.3">
      <c r="G126" s="165" t="s">
        <v>113</v>
      </c>
      <c r="H126" s="166">
        <v>5622.8615670652107</v>
      </c>
      <c r="I126" s="166">
        <v>67814.221003998959</v>
      </c>
      <c r="J126" s="166">
        <v>527853.78652891074</v>
      </c>
      <c r="K126" s="158">
        <v>3.82</v>
      </c>
      <c r="L126" s="158">
        <f t="shared" si="10"/>
        <v>21.479331186189107</v>
      </c>
    </row>
    <row r="127" spans="7:12" x14ac:dyDescent="0.3">
      <c r="G127" s="167" t="s">
        <v>279</v>
      </c>
      <c r="H127" s="168">
        <v>780432.54872997</v>
      </c>
      <c r="I127" s="158">
        <v>329945.70501910668</v>
      </c>
      <c r="J127" s="158">
        <v>5078852.5747916205</v>
      </c>
      <c r="K127" s="158"/>
      <c r="L127" s="163">
        <f>SUM(L119:L126)</f>
        <v>2981.2523361484855</v>
      </c>
    </row>
    <row r="128" spans="7:12" x14ac:dyDescent="0.3">
      <c r="G128" s="170"/>
      <c r="H128" s="170"/>
      <c r="I128" s="172"/>
      <c r="J128" s="170"/>
      <c r="K128" s="170"/>
      <c r="L128" s="170"/>
    </row>
    <row r="130" spans="7:17" ht="15" thickBot="1" x14ac:dyDescent="0.35">
      <c r="G130" s="152" t="s">
        <v>284</v>
      </c>
    </row>
    <row r="131" spans="7:17" x14ac:dyDescent="0.3">
      <c r="G131"/>
    </row>
    <row r="132" spans="7:17" x14ac:dyDescent="0.3">
      <c r="G132"/>
    </row>
    <row r="133" spans="7:17" x14ac:dyDescent="0.3">
      <c r="G133" t="s">
        <v>317</v>
      </c>
      <c r="K133" s="173"/>
      <c r="N133" t="s">
        <v>330</v>
      </c>
    </row>
    <row r="134" spans="7:17" ht="28.8" x14ac:dyDescent="0.3">
      <c r="G134" s="174" t="s">
        <v>222</v>
      </c>
      <c r="H134" s="174" t="s">
        <v>318</v>
      </c>
      <c r="I134" s="174" t="s">
        <v>0</v>
      </c>
      <c r="J134" s="175" t="s">
        <v>315</v>
      </c>
      <c r="K134"/>
      <c r="N134" s="158" t="s">
        <v>208</v>
      </c>
      <c r="O134" s="158" t="s">
        <v>222</v>
      </c>
      <c r="P134" s="162" t="s">
        <v>318</v>
      </c>
      <c r="Q134" s="158" t="s">
        <v>233</v>
      </c>
    </row>
    <row r="135" spans="7:17" x14ac:dyDescent="0.3">
      <c r="G135" s="163" t="s">
        <v>263</v>
      </c>
      <c r="H135" s="186">
        <f>SUM(H136:H137)</f>
        <v>171812832.3935208</v>
      </c>
      <c r="I135" s="163" t="s">
        <v>375</v>
      </c>
      <c r="J135" s="176">
        <f>H135/$H$135</f>
        <v>1</v>
      </c>
      <c r="K135"/>
      <c r="N135" s="187" t="s">
        <v>220</v>
      </c>
      <c r="O135" s="188" t="s">
        <v>12</v>
      </c>
      <c r="P135" s="205">
        <f>SUM(L40:L41)</f>
        <v>82710.635116834659</v>
      </c>
      <c r="Q135" s="187" t="s">
        <v>236</v>
      </c>
    </row>
    <row r="136" spans="7:17" x14ac:dyDescent="0.3">
      <c r="G136" s="158" t="s">
        <v>301</v>
      </c>
      <c r="H136" s="184">
        <f>L47*1000</f>
        <v>151630846.68336377</v>
      </c>
      <c r="I136" s="158" t="s">
        <v>375</v>
      </c>
      <c r="J136" s="177">
        <f>H136/$H$135</f>
        <v>0.88253505032771862</v>
      </c>
      <c r="K136"/>
      <c r="N136" s="187" t="s">
        <v>220</v>
      </c>
      <c r="O136" s="188" t="s">
        <v>16</v>
      </c>
      <c r="P136" s="205">
        <f>SUM(L63:L64)</f>
        <v>809693.28602829983</v>
      </c>
      <c r="Q136" s="187" t="s">
        <v>237</v>
      </c>
    </row>
    <row r="137" spans="7:17" x14ac:dyDescent="0.3">
      <c r="G137" s="158" t="s">
        <v>302</v>
      </c>
      <c r="H137" s="184">
        <f>L58*1000</f>
        <v>20181985.710157026</v>
      </c>
      <c r="I137" s="158" t="s">
        <v>375</v>
      </c>
      <c r="J137" s="177">
        <f>H137/$H$135</f>
        <v>0.11746494967228131</v>
      </c>
      <c r="K137"/>
      <c r="N137" s="187" t="s">
        <v>220</v>
      </c>
      <c r="O137" s="188" t="s">
        <v>19</v>
      </c>
      <c r="P137" s="205">
        <f>SUM(L86:L87)</f>
        <v>488980.15221984114</v>
      </c>
      <c r="Q137" s="187" t="s">
        <v>236</v>
      </c>
    </row>
    <row r="138" spans="7:17" x14ac:dyDescent="0.3">
      <c r="G138" s="163" t="s">
        <v>264</v>
      </c>
      <c r="H138" s="186">
        <f>SUM(H139:H140)</f>
        <v>1751996.6278080065</v>
      </c>
      <c r="I138" s="163" t="s">
        <v>237</v>
      </c>
      <c r="J138" s="176">
        <f>H138/$H$138</f>
        <v>1</v>
      </c>
      <c r="K138"/>
      <c r="N138" s="187" t="s">
        <v>220</v>
      </c>
      <c r="O138" s="188" t="s">
        <v>21</v>
      </c>
      <c r="P138" s="205">
        <f>SUM(L109:L110)</f>
        <v>5970.4553681279594</v>
      </c>
      <c r="Q138" s="187" t="s">
        <v>236</v>
      </c>
    </row>
    <row r="139" spans="7:17" x14ac:dyDescent="0.3">
      <c r="G139" s="158" t="s">
        <v>304</v>
      </c>
      <c r="H139" s="184">
        <f>L70</f>
        <v>1572497.1416001134</v>
      </c>
      <c r="I139" s="158" t="s">
        <v>237</v>
      </c>
      <c r="J139" s="177">
        <f>H139/$H$138</f>
        <v>0.89754575816023563</v>
      </c>
      <c r="K139"/>
      <c r="N139" s="191" t="s">
        <v>249</v>
      </c>
      <c r="O139" s="192" t="s">
        <v>12</v>
      </c>
      <c r="P139" s="206">
        <f>SUM(L42:L43)</f>
        <v>4440.9974436753182</v>
      </c>
      <c r="Q139" s="191" t="s">
        <v>236</v>
      </c>
    </row>
    <row r="140" spans="7:17" x14ac:dyDescent="0.3">
      <c r="G140" s="158" t="s">
        <v>305</v>
      </c>
      <c r="H140" s="184">
        <f>L81</f>
        <v>179499.48620789309</v>
      </c>
      <c r="I140" s="158" t="s">
        <v>237</v>
      </c>
      <c r="J140" s="177">
        <f>H140/$H$138</f>
        <v>0.10245424183976434</v>
      </c>
      <c r="K140"/>
      <c r="N140" s="191" t="s">
        <v>249</v>
      </c>
      <c r="O140" s="192" t="s">
        <v>16</v>
      </c>
      <c r="P140" s="206">
        <f>SUM(L65:L66)</f>
        <v>60655.166241108498</v>
      </c>
      <c r="Q140" s="191" t="s">
        <v>237</v>
      </c>
    </row>
    <row r="141" spans="7:17" x14ac:dyDescent="0.3">
      <c r="G141" s="163" t="s">
        <v>262</v>
      </c>
      <c r="H141" s="186">
        <f>SUM(H142:H143)</f>
        <v>725270961.68467629</v>
      </c>
      <c r="I141" s="163" t="s">
        <v>375</v>
      </c>
      <c r="J141" s="176">
        <f>H141/$H$141</f>
        <v>1</v>
      </c>
      <c r="K141"/>
      <c r="N141" s="191" t="s">
        <v>249</v>
      </c>
      <c r="O141" s="192" t="s">
        <v>19</v>
      </c>
      <c r="P141" s="206">
        <f>SUM(L88:L89)</f>
        <v>41085.246212103339</v>
      </c>
      <c r="Q141" s="191" t="s">
        <v>236</v>
      </c>
    </row>
    <row r="142" spans="7:17" x14ac:dyDescent="0.3">
      <c r="G142" s="158" t="s">
        <v>306</v>
      </c>
      <c r="H142" s="184">
        <f>L93*1000</f>
        <v>612865261.69109869</v>
      </c>
      <c r="I142" s="158" t="s">
        <v>375</v>
      </c>
      <c r="J142" s="177">
        <f>H142/$H$141</f>
        <v>0.84501557909821867</v>
      </c>
      <c r="K142"/>
      <c r="N142" s="191" t="s">
        <v>249</v>
      </c>
      <c r="O142" s="192" t="s">
        <v>21</v>
      </c>
      <c r="P142" s="206">
        <f>SUM(L111:L112)</f>
        <v>336.21519023602167</v>
      </c>
      <c r="Q142" s="191" t="s">
        <v>236</v>
      </c>
    </row>
    <row r="143" spans="7:17" x14ac:dyDescent="0.3">
      <c r="G143" s="158" t="s">
        <v>307</v>
      </c>
      <c r="H143" s="184">
        <f>L104*1000</f>
        <v>112405699.99357757</v>
      </c>
      <c r="I143" s="158" t="s">
        <v>375</v>
      </c>
      <c r="J143" s="177">
        <f>H143/$H$141</f>
        <v>0.1549844209017813</v>
      </c>
      <c r="K143"/>
      <c r="N143" s="190" t="s">
        <v>319</v>
      </c>
      <c r="O143" s="189" t="s">
        <v>12</v>
      </c>
      <c r="P143" s="207">
        <f>SUM(L44:L45)</f>
        <v>64479.214122853809</v>
      </c>
      <c r="Q143" s="190" t="s">
        <v>236</v>
      </c>
    </row>
    <row r="144" spans="7:17" x14ac:dyDescent="0.3">
      <c r="G144" s="163" t="s">
        <v>265</v>
      </c>
      <c r="H144" s="186">
        <f>SUM(H145:H146)</f>
        <v>12057029.219978273</v>
      </c>
      <c r="I144" s="163" t="s">
        <v>375</v>
      </c>
      <c r="J144" s="176">
        <f>H144/$H$144</f>
        <v>1</v>
      </c>
      <c r="K144"/>
      <c r="N144" s="190" t="s">
        <v>319</v>
      </c>
      <c r="O144" s="189" t="s">
        <v>16</v>
      </c>
      <c r="P144" s="207">
        <f>SUM(L67:L68)</f>
        <v>702148.68933070486</v>
      </c>
      <c r="Q144" s="190" t="s">
        <v>237</v>
      </c>
    </row>
    <row r="145" spans="7:17" x14ac:dyDescent="0.3">
      <c r="G145" s="158" t="s">
        <v>271</v>
      </c>
      <c r="H145" s="184">
        <f>L116*1000</f>
        <v>9075776.8838297874</v>
      </c>
      <c r="I145" s="158" t="s">
        <v>375</v>
      </c>
      <c r="J145" s="177">
        <f>H145/$H$144</f>
        <v>0.75273740473245221</v>
      </c>
      <c r="K145"/>
      <c r="N145" s="190" t="s">
        <v>319</v>
      </c>
      <c r="O145" s="189" t="s">
        <v>19</v>
      </c>
      <c r="P145" s="207">
        <f>SUM(L90:L91)</f>
        <v>82799.863259154139</v>
      </c>
      <c r="Q145" s="190" t="s">
        <v>236</v>
      </c>
    </row>
    <row r="146" spans="7:17" x14ac:dyDescent="0.3">
      <c r="G146" s="158" t="s">
        <v>272</v>
      </c>
      <c r="H146" s="184">
        <f>L127*1000</f>
        <v>2981252.3361484855</v>
      </c>
      <c r="I146" s="158" t="s">
        <v>375</v>
      </c>
      <c r="J146" s="177">
        <f>H146/$H$144</f>
        <v>0.24726259526754782</v>
      </c>
      <c r="K146"/>
      <c r="N146" s="190" t="s">
        <v>319</v>
      </c>
      <c r="O146" s="189" t="s">
        <v>21</v>
      </c>
      <c r="P146" s="207">
        <f>SUM(L113:L114)</f>
        <v>2769.1063254658061</v>
      </c>
      <c r="Q146" s="190" t="s">
        <v>236</v>
      </c>
    </row>
    <row r="147" spans="7:17" x14ac:dyDescent="0.3">
      <c r="K147"/>
    </row>
    <row r="148" spans="7:17" x14ac:dyDescent="0.3">
      <c r="K148"/>
    </row>
    <row r="150" spans="7:17" ht="15" thickBot="1" x14ac:dyDescent="0.35">
      <c r="G150" s="152" t="s">
        <v>432</v>
      </c>
    </row>
    <row r="152" spans="7:17" ht="43.2" x14ac:dyDescent="0.3">
      <c r="G152" s="163"/>
      <c r="H152" s="178" t="s">
        <v>326</v>
      </c>
      <c r="I152" s="158" t="s">
        <v>412</v>
      </c>
      <c r="J152" s="178" t="s">
        <v>411</v>
      </c>
      <c r="K152" s="158" t="s">
        <v>413</v>
      </c>
      <c r="L152" s="178" t="s">
        <v>313</v>
      </c>
      <c r="M152" s="178" t="s">
        <v>415</v>
      </c>
      <c r="N152" s="178" t="s">
        <v>267</v>
      </c>
      <c r="O152" s="178" t="s">
        <v>309</v>
      </c>
    </row>
    <row r="153" spans="7:17" x14ac:dyDescent="0.3">
      <c r="G153" s="163" t="s">
        <v>263</v>
      </c>
      <c r="H153" s="159">
        <f>K13</f>
        <v>1.28</v>
      </c>
      <c r="I153" s="158" t="s">
        <v>406</v>
      </c>
      <c r="J153" s="158">
        <f>L13</f>
        <v>71.95</v>
      </c>
      <c r="K153" s="158" t="s">
        <v>414</v>
      </c>
      <c r="L153" s="179">
        <v>1</v>
      </c>
      <c r="M153" s="184">
        <f>H135*H153*L153</f>
        <v>219920425.46370664</v>
      </c>
      <c r="N153" s="184">
        <f>H135*J153*L153/1000</f>
        <v>12361933.290713821</v>
      </c>
      <c r="O153" s="186">
        <f t="shared" ref="O153:O158" si="11">SUM(M153:N153)</f>
        <v>232282358.75442046</v>
      </c>
    </row>
    <row r="154" spans="7:17" x14ac:dyDescent="0.3">
      <c r="G154" s="163" t="s">
        <v>269</v>
      </c>
      <c r="H154" s="159">
        <f>K14</f>
        <v>198.38</v>
      </c>
      <c r="I154" s="158" t="s">
        <v>243</v>
      </c>
      <c r="J154" s="159">
        <f>L14</f>
        <v>11.42</v>
      </c>
      <c r="K154" s="158" t="s">
        <v>243</v>
      </c>
      <c r="L154" s="180">
        <f>M14</f>
        <v>0.27100000000000002</v>
      </c>
      <c r="M154" s="184">
        <f>H138*H154*L154</f>
        <v>94189055.667653695</v>
      </c>
      <c r="N154" s="184">
        <f>H138*J154*L154</f>
        <v>5422114.2036727741</v>
      </c>
      <c r="O154" s="186">
        <f t="shared" si="11"/>
        <v>99611169.871326476</v>
      </c>
    </row>
    <row r="155" spans="7:17" x14ac:dyDescent="0.3">
      <c r="G155" s="163" t="s">
        <v>268</v>
      </c>
      <c r="H155" s="158">
        <f>K15</f>
        <v>245.07</v>
      </c>
      <c r="I155" s="158" t="s">
        <v>243</v>
      </c>
      <c r="J155" s="158">
        <f>L15</f>
        <v>10.96</v>
      </c>
      <c r="K155" s="158" t="s">
        <v>243</v>
      </c>
      <c r="L155" s="180">
        <f>M15</f>
        <v>0.72899999999999998</v>
      </c>
      <c r="M155" s="184">
        <f>H138*H155*L155</f>
        <v>313004762.09756601</v>
      </c>
      <c r="N155" s="184">
        <f>H138*J155*L155</f>
        <v>13998172.736725524</v>
      </c>
      <c r="O155" s="186">
        <f t="shared" si="11"/>
        <v>327002934.83429152</v>
      </c>
    </row>
    <row r="156" spans="7:17" x14ac:dyDescent="0.3">
      <c r="G156" s="163" t="s">
        <v>262</v>
      </c>
      <c r="H156" s="158">
        <f>K17</f>
        <v>0.22</v>
      </c>
      <c r="I156" s="158" t="s">
        <v>406</v>
      </c>
      <c r="J156" s="158">
        <f>L17</f>
        <v>53.61</v>
      </c>
      <c r="K156" s="158" t="s">
        <v>414</v>
      </c>
      <c r="L156" s="181">
        <f>M17</f>
        <v>1</v>
      </c>
      <c r="M156" s="184">
        <f>H141*H156*L156</f>
        <v>159559611.57062879</v>
      </c>
      <c r="N156" s="184">
        <f>H141*J156*L156/1000</f>
        <v>38881776.2559155</v>
      </c>
      <c r="O156" s="186">
        <f t="shared" si="11"/>
        <v>198441387.82654428</v>
      </c>
    </row>
    <row r="157" spans="7:17" x14ac:dyDescent="0.3">
      <c r="G157" s="163" t="s">
        <v>271</v>
      </c>
      <c r="H157" s="158">
        <f>K18</f>
        <v>1.22</v>
      </c>
      <c r="I157" s="158" t="s">
        <v>406</v>
      </c>
      <c r="J157" s="158">
        <f>L18</f>
        <v>160.83000000000001</v>
      </c>
      <c r="K157" s="158" t="s">
        <v>414</v>
      </c>
      <c r="L157" s="182">
        <f>J145</f>
        <v>0.75273740473245221</v>
      </c>
      <c r="M157" s="184">
        <f>H157*H145</f>
        <v>11072447.79827234</v>
      </c>
      <c r="N157" s="184">
        <f>H145*J157/1000</f>
        <v>1459657.1962263449</v>
      </c>
      <c r="O157" s="186">
        <f t="shared" si="11"/>
        <v>12532104.994498685</v>
      </c>
    </row>
    <row r="158" spans="7:17" x14ac:dyDescent="0.3">
      <c r="G158" s="163" t="s">
        <v>272</v>
      </c>
      <c r="H158" s="158">
        <f>K19</f>
        <v>4.05</v>
      </c>
      <c r="I158" s="158" t="s">
        <v>406</v>
      </c>
      <c r="J158" s="158">
        <f>L19</f>
        <v>115.11</v>
      </c>
      <c r="K158" s="158" t="s">
        <v>414</v>
      </c>
      <c r="L158" s="182">
        <f>J146</f>
        <v>0.24726259526754782</v>
      </c>
      <c r="M158" s="184">
        <f>H158*H146</f>
        <v>12074071.961401366</v>
      </c>
      <c r="N158" s="184">
        <f>J158*H146/1000</f>
        <v>343171.95641405217</v>
      </c>
      <c r="O158" s="186">
        <f t="shared" si="11"/>
        <v>12417243.917815417</v>
      </c>
    </row>
    <row r="159" spans="7:17" x14ac:dyDescent="0.3">
      <c r="G159" s="170"/>
      <c r="K159" s="183"/>
    </row>
    <row r="160" spans="7:17" x14ac:dyDescent="0.3">
      <c r="G160" s="170" t="s">
        <v>433</v>
      </c>
      <c r="J160" s="170" t="s">
        <v>434</v>
      </c>
      <c r="O160" s="170" t="s">
        <v>435</v>
      </c>
    </row>
    <row r="161" spans="7:19" x14ac:dyDescent="0.3">
      <c r="G161" s="163" t="s">
        <v>222</v>
      </c>
      <c r="H161" s="154" t="s">
        <v>314</v>
      </c>
      <c r="J161" s="163" t="s">
        <v>222</v>
      </c>
      <c r="K161" s="154" t="s">
        <v>328</v>
      </c>
      <c r="L161" s="154" t="s">
        <v>329</v>
      </c>
      <c r="M161" s="163" t="s">
        <v>324</v>
      </c>
      <c r="O161" s="163" t="s">
        <v>222</v>
      </c>
      <c r="P161" s="154" t="s">
        <v>328</v>
      </c>
      <c r="Q161" s="154" t="s">
        <v>329</v>
      </c>
      <c r="R161" s="163" t="s">
        <v>324</v>
      </c>
    </row>
    <row r="162" spans="7:19" x14ac:dyDescent="0.3">
      <c r="G162" s="158" t="s">
        <v>12</v>
      </c>
      <c r="H162" s="184">
        <f>O153/1000</f>
        <v>232282.35875442045</v>
      </c>
      <c r="J162" s="158" t="s">
        <v>12</v>
      </c>
      <c r="K162" s="184">
        <f>H136*H153</f>
        <v>194087483.75470564</v>
      </c>
      <c r="L162" s="184">
        <f>H136*J153/1000</f>
        <v>10909839.418868022</v>
      </c>
      <c r="M162" s="184">
        <f>SUM(K162:L162)/1000</f>
        <v>204997.32317357368</v>
      </c>
      <c r="O162" s="158" t="s">
        <v>12</v>
      </c>
      <c r="P162" s="184">
        <f>H137*H153*L153</f>
        <v>25832941.709000994</v>
      </c>
      <c r="Q162" s="184">
        <f>H137*J153*L153/1000</f>
        <v>1452093.8718457981</v>
      </c>
      <c r="R162" s="184">
        <f>SUM(P162:Q162)/1000</f>
        <v>27285.03558084679</v>
      </c>
      <c r="S162" s="194"/>
    </row>
    <row r="163" spans="7:19" x14ac:dyDescent="0.3">
      <c r="G163" s="158" t="s">
        <v>16</v>
      </c>
      <c r="H163" s="184">
        <f>SUM(O154:O155)/1000</f>
        <v>426614.104705618</v>
      </c>
      <c r="I163" s="194"/>
      <c r="J163" s="158" t="s">
        <v>16</v>
      </c>
      <c r="K163" s="184">
        <f>(H139*H154*L154)+(H139*H155*L155)</f>
        <v>365475083.88424492</v>
      </c>
      <c r="L163" s="184">
        <f>(H139*J154*L154)+(H139*J155*L155)</f>
        <v>17430596.165609114</v>
      </c>
      <c r="M163" s="184">
        <f>SUM(K163:L163)/1000</f>
        <v>382905.68004985404</v>
      </c>
      <c r="O163" s="158" t="s">
        <v>16</v>
      </c>
      <c r="P163" s="184">
        <f>(H140*H154*L154)+(H140*H155*L155)</f>
        <v>41718733.880974747</v>
      </c>
      <c r="Q163" s="184">
        <f>(H140*J154*L154)+(H140*J155*L155)</f>
        <v>1989690.7747891843</v>
      </c>
      <c r="R163" s="184">
        <f>SUM(P163:Q163)/1000</f>
        <v>43708.424655763934</v>
      </c>
      <c r="S163" s="194"/>
    </row>
    <row r="164" spans="7:19" x14ac:dyDescent="0.3">
      <c r="G164" s="158" t="s">
        <v>19</v>
      </c>
      <c r="H164" s="184">
        <f>O156/1000</f>
        <v>198441.38782654429</v>
      </c>
      <c r="J164" s="158" t="s">
        <v>19</v>
      </c>
      <c r="K164" s="184">
        <f>H142*H156</f>
        <v>134830357.57204172</v>
      </c>
      <c r="L164" s="184">
        <f>H142*J156/1000</f>
        <v>32855706.679259799</v>
      </c>
      <c r="M164" s="184">
        <f>SUM(K164:L164)/1000</f>
        <v>167686.06425130152</v>
      </c>
      <c r="O164" s="158" t="s">
        <v>19</v>
      </c>
      <c r="P164" s="184">
        <f>H143*H156*L156</f>
        <v>24729253.998587064</v>
      </c>
      <c r="Q164" s="184">
        <f>H143*J156*L156/1000</f>
        <v>6026069.5766556934</v>
      </c>
      <c r="R164" s="184">
        <f>SUM(P164:Q164)/1000</f>
        <v>30755.323575242757</v>
      </c>
      <c r="S164" s="194"/>
    </row>
    <row r="165" spans="7:19" x14ac:dyDescent="0.3">
      <c r="G165" s="158" t="s">
        <v>21</v>
      </c>
      <c r="H165" s="184">
        <f>SUM(O157:O158)/1000</f>
        <v>24949.348912314101</v>
      </c>
      <c r="J165" s="158" t="s">
        <v>21</v>
      </c>
      <c r="K165" s="184">
        <f>H145*H157</f>
        <v>11072447.79827234</v>
      </c>
      <c r="L165" s="184">
        <f>H145*J157/1000</f>
        <v>1459657.1962263449</v>
      </c>
      <c r="M165" s="184">
        <f>SUM(K165:L165)/1000</f>
        <v>12532.104994498684</v>
      </c>
      <c r="O165" s="158" t="s">
        <v>21</v>
      </c>
      <c r="P165" s="184">
        <f>H146*H158</f>
        <v>12074071.961401366</v>
      </c>
      <c r="Q165" s="184">
        <f>H146*J158/1000</f>
        <v>343171.95641405217</v>
      </c>
      <c r="R165" s="184">
        <f>SUM(P165:Q165)/1000</f>
        <v>12417.243917815416</v>
      </c>
      <c r="S165" s="194"/>
    </row>
    <row r="166" spans="7:19" x14ac:dyDescent="0.3">
      <c r="H166" s="194"/>
    </row>
    <row r="167" spans="7:19" x14ac:dyDescent="0.3">
      <c r="G167" s="170" t="s">
        <v>331</v>
      </c>
      <c r="H167" s="194"/>
    </row>
    <row r="168" spans="7:19" x14ac:dyDescent="0.3">
      <c r="G168" s="135" t="s">
        <v>342</v>
      </c>
    </row>
    <row r="169" spans="7:19" x14ac:dyDescent="0.3">
      <c r="G169" s="163" t="s">
        <v>322</v>
      </c>
      <c r="H169" s="196" t="s">
        <v>320</v>
      </c>
      <c r="I169" s="163" t="s">
        <v>233</v>
      </c>
      <c r="J169" s="163" t="s">
        <v>321</v>
      </c>
      <c r="K169" s="163" t="s">
        <v>233</v>
      </c>
    </row>
    <row r="170" spans="7:19" x14ac:dyDescent="0.3">
      <c r="G170" s="163" t="s">
        <v>6</v>
      </c>
      <c r="H170" s="158"/>
      <c r="I170" s="158"/>
      <c r="J170" s="158"/>
      <c r="K170" s="158"/>
    </row>
    <row r="171" spans="7:19" x14ac:dyDescent="0.3">
      <c r="G171" s="158" t="s">
        <v>12</v>
      </c>
      <c r="H171" s="193">
        <f>J171/H32</f>
        <v>0.81703000000000003</v>
      </c>
      <c r="I171" s="158" t="s">
        <v>14</v>
      </c>
      <c r="J171" s="184">
        <f>P139</f>
        <v>4440.9974436753182</v>
      </c>
      <c r="K171" s="158" t="s">
        <v>236</v>
      </c>
    </row>
    <row r="172" spans="7:19" x14ac:dyDescent="0.3">
      <c r="G172" s="158" t="s">
        <v>16</v>
      </c>
      <c r="H172" s="193">
        <f>J172/H32</f>
        <v>11.159000000000001</v>
      </c>
      <c r="I172" s="158" t="s">
        <v>17</v>
      </c>
      <c r="J172" s="184">
        <f>P140</f>
        <v>60655.166241108498</v>
      </c>
      <c r="K172" s="158" t="s">
        <v>237</v>
      </c>
    </row>
    <row r="173" spans="7:19" x14ac:dyDescent="0.3">
      <c r="G173" s="158" t="s">
        <v>19</v>
      </c>
      <c r="H173" s="193">
        <f>J173/H32</f>
        <v>7.5586350000000007</v>
      </c>
      <c r="I173" s="158" t="s">
        <v>14</v>
      </c>
      <c r="J173" s="184">
        <f>P141</f>
        <v>41085.246212103339</v>
      </c>
      <c r="K173" s="158" t="s">
        <v>236</v>
      </c>
    </row>
    <row r="174" spans="7:19" x14ac:dyDescent="0.3">
      <c r="G174" s="158" t="s">
        <v>21</v>
      </c>
      <c r="H174" s="193">
        <f>J174/H32</f>
        <v>6.1854999999999993E-2</v>
      </c>
      <c r="I174" s="158" t="s">
        <v>14</v>
      </c>
      <c r="J174" s="184">
        <f>P142</f>
        <v>336.21519023602167</v>
      </c>
      <c r="K174" s="158" t="s">
        <v>236</v>
      </c>
    </row>
    <row r="175" spans="7:19" x14ac:dyDescent="0.3">
      <c r="G175" s="163" t="s">
        <v>7</v>
      </c>
      <c r="H175" s="193"/>
      <c r="I175" s="158"/>
      <c r="J175" s="184"/>
      <c r="K175" s="158"/>
    </row>
    <row r="176" spans="7:19" x14ac:dyDescent="0.3">
      <c r="G176" s="158" t="s">
        <v>12</v>
      </c>
      <c r="H176" s="193">
        <f>J176/H31</f>
        <v>1.6259920000000001</v>
      </c>
      <c r="I176" s="158" t="s">
        <v>14</v>
      </c>
      <c r="J176" s="184">
        <f>P135</f>
        <v>82710.635116834659</v>
      </c>
      <c r="K176" s="158" t="s">
        <v>236</v>
      </c>
    </row>
    <row r="177" spans="7:11" x14ac:dyDescent="0.3">
      <c r="G177" s="158" t="s">
        <v>16</v>
      </c>
      <c r="H177" s="193">
        <f>J177/H31</f>
        <v>15.9176</v>
      </c>
      <c r="I177" s="158" t="s">
        <v>17</v>
      </c>
      <c r="J177" s="184">
        <f>P136</f>
        <v>809693.28602829983</v>
      </c>
      <c r="K177" s="158" t="s">
        <v>237</v>
      </c>
    </row>
    <row r="178" spans="7:11" x14ac:dyDescent="0.3">
      <c r="G178" s="158" t="s">
        <v>19</v>
      </c>
      <c r="H178" s="193">
        <f>J178/H31</f>
        <v>9.6127640000000003</v>
      </c>
      <c r="I178" s="158" t="s">
        <v>14</v>
      </c>
      <c r="J178" s="184">
        <f>P137</f>
        <v>488980.15221984114</v>
      </c>
      <c r="K178" s="158" t="s">
        <v>236</v>
      </c>
    </row>
    <row r="179" spans="7:11" x14ac:dyDescent="0.3">
      <c r="G179" s="158" t="s">
        <v>21</v>
      </c>
      <c r="H179" s="193">
        <f>J179/H31</f>
        <v>0.117372</v>
      </c>
      <c r="I179" s="158" t="s">
        <v>14</v>
      </c>
      <c r="J179" s="184">
        <f>P138</f>
        <v>5970.4553681279594</v>
      </c>
      <c r="K179" s="158" t="s">
        <v>236</v>
      </c>
    </row>
    <row r="180" spans="7:11" x14ac:dyDescent="0.3">
      <c r="G180" s="163" t="s">
        <v>8</v>
      </c>
      <c r="H180" s="193"/>
      <c r="I180" s="158"/>
      <c r="J180" s="184"/>
      <c r="K180" s="158"/>
    </row>
    <row r="181" spans="7:11" x14ac:dyDescent="0.3">
      <c r="G181" s="158" t="s">
        <v>12</v>
      </c>
      <c r="H181" s="193">
        <f>J181/H33</f>
        <v>1.534565</v>
      </c>
      <c r="I181" s="158" t="s">
        <v>14</v>
      </c>
      <c r="J181" s="184">
        <f>P143</f>
        <v>64479.214122853809</v>
      </c>
      <c r="K181" s="158" t="s">
        <v>236</v>
      </c>
    </row>
    <row r="182" spans="7:11" x14ac:dyDescent="0.3">
      <c r="G182" s="158" t="s">
        <v>16</v>
      </c>
      <c r="H182" s="193">
        <f>J182/H33</f>
        <v>16.710699999999999</v>
      </c>
      <c r="I182" s="158" t="s">
        <v>17</v>
      </c>
      <c r="J182" s="184">
        <f>P144</f>
        <v>702148.68933070486</v>
      </c>
      <c r="K182" s="158" t="s">
        <v>237</v>
      </c>
    </row>
    <row r="183" spans="7:11" x14ac:dyDescent="0.3">
      <c r="G183" s="158" t="s">
        <v>19</v>
      </c>
      <c r="H183" s="193">
        <f>J183/H33</f>
        <v>1.970585</v>
      </c>
      <c r="I183" s="158" t="s">
        <v>14</v>
      </c>
      <c r="J183" s="184">
        <f>P145</f>
        <v>82799.863259154139</v>
      </c>
      <c r="K183" s="158" t="s">
        <v>236</v>
      </c>
    </row>
    <row r="184" spans="7:11" x14ac:dyDescent="0.3">
      <c r="G184" s="158" t="s">
        <v>21</v>
      </c>
      <c r="H184" s="193">
        <f>J184/H33</f>
        <v>6.5903000000000003E-2</v>
      </c>
      <c r="I184" s="158" t="s">
        <v>14</v>
      </c>
      <c r="J184" s="184">
        <f>P146</f>
        <v>2769.1063254658061</v>
      </c>
      <c r="K184" s="158" t="s">
        <v>236</v>
      </c>
    </row>
    <row r="185" spans="7:11" x14ac:dyDescent="0.3">
      <c r="G185" s="163" t="s">
        <v>9</v>
      </c>
      <c r="H185" s="158"/>
      <c r="I185" s="158"/>
      <c r="J185" s="158"/>
      <c r="K185" s="158"/>
    </row>
    <row r="186" spans="7:11" x14ac:dyDescent="0.3">
      <c r="G186" s="158" t="s">
        <v>12</v>
      </c>
      <c r="H186" s="158" t="s">
        <v>235</v>
      </c>
      <c r="I186" s="158" t="s">
        <v>14</v>
      </c>
      <c r="J186" s="158" t="s">
        <v>235</v>
      </c>
      <c r="K186" s="158" t="s">
        <v>236</v>
      </c>
    </row>
    <row r="187" spans="7:11" x14ac:dyDescent="0.3">
      <c r="G187" s="158" t="s">
        <v>16</v>
      </c>
      <c r="H187" s="158" t="s">
        <v>235</v>
      </c>
      <c r="I187" s="158" t="s">
        <v>17</v>
      </c>
      <c r="J187" s="158" t="s">
        <v>235</v>
      </c>
      <c r="K187" s="158" t="s">
        <v>237</v>
      </c>
    </row>
    <row r="188" spans="7:11" x14ac:dyDescent="0.3">
      <c r="G188" s="158" t="s">
        <v>19</v>
      </c>
      <c r="H188" s="158" t="s">
        <v>235</v>
      </c>
      <c r="I188" s="158" t="s">
        <v>14</v>
      </c>
      <c r="J188" s="158" t="s">
        <v>235</v>
      </c>
      <c r="K188" s="158" t="s">
        <v>236</v>
      </c>
    </row>
    <row r="189" spans="7:11" x14ac:dyDescent="0.3">
      <c r="G189" s="158" t="s">
        <v>21</v>
      </c>
      <c r="H189" s="158" t="s">
        <v>235</v>
      </c>
      <c r="I189" s="158" t="s">
        <v>14</v>
      </c>
      <c r="J189" s="158" t="s">
        <v>235</v>
      </c>
      <c r="K189" s="158" t="s">
        <v>236</v>
      </c>
    </row>
    <row r="191" spans="7:11" x14ac:dyDescent="0.3">
      <c r="G191" s="170" t="s">
        <v>339</v>
      </c>
    </row>
    <row r="192" spans="7:11" x14ac:dyDescent="0.3">
      <c r="G192" s="135" t="s">
        <v>343</v>
      </c>
    </row>
    <row r="194" spans="7:17" x14ac:dyDescent="0.3">
      <c r="G194" s="170" t="s">
        <v>341</v>
      </c>
      <c r="H194" s="170"/>
      <c r="I194" s="170"/>
      <c r="J194" s="170"/>
      <c r="K194" s="170" t="s">
        <v>344</v>
      </c>
      <c r="L194" s="170"/>
    </row>
    <row r="195" spans="7:17" x14ac:dyDescent="0.3">
      <c r="G195" s="163" t="s">
        <v>222</v>
      </c>
      <c r="H195" s="163" t="s">
        <v>338</v>
      </c>
      <c r="I195" s="163" t="s">
        <v>233</v>
      </c>
      <c r="J195" s="170"/>
      <c r="K195" s="163" t="s">
        <v>222</v>
      </c>
      <c r="L195" s="163" t="s">
        <v>338</v>
      </c>
      <c r="M195" s="163" t="s">
        <v>233</v>
      </c>
    </row>
    <row r="196" spans="7:17" x14ac:dyDescent="0.3">
      <c r="G196" s="5" t="s">
        <v>335</v>
      </c>
      <c r="H196" s="159">
        <f>(K162/H136)</f>
        <v>1.28</v>
      </c>
      <c r="I196" s="158" t="s">
        <v>407</v>
      </c>
      <c r="K196" s="5" t="s">
        <v>335</v>
      </c>
      <c r="L196" s="159">
        <f>(L162/H136)*1000</f>
        <v>71.95</v>
      </c>
      <c r="M196" s="158" t="s">
        <v>407</v>
      </c>
    </row>
    <row r="197" spans="7:17" x14ac:dyDescent="0.3">
      <c r="G197" s="5" t="s">
        <v>336</v>
      </c>
      <c r="H197" s="159">
        <f>(K163/H139)</f>
        <v>232.41700999999998</v>
      </c>
      <c r="I197" s="158" t="s">
        <v>340</v>
      </c>
      <c r="K197" s="5" t="s">
        <v>336</v>
      </c>
      <c r="L197" s="159">
        <f>(L163/H139)</f>
        <v>11.084660000000001</v>
      </c>
      <c r="M197" s="158" t="s">
        <v>340</v>
      </c>
    </row>
    <row r="198" spans="7:17" x14ac:dyDescent="0.3">
      <c r="G198" s="5" t="s">
        <v>337</v>
      </c>
      <c r="H198" s="159">
        <f>(K164/H142)</f>
        <v>0.22</v>
      </c>
      <c r="I198" s="158" t="s">
        <v>407</v>
      </c>
      <c r="K198" s="5" t="s">
        <v>337</v>
      </c>
      <c r="L198" s="159">
        <f>(L164/H142)*1000</f>
        <v>53.61</v>
      </c>
      <c r="M198" s="158" t="s">
        <v>407</v>
      </c>
    </row>
    <row r="199" spans="7:17" x14ac:dyDescent="0.3">
      <c r="G199" s="5" t="s">
        <v>334</v>
      </c>
      <c r="H199" s="159">
        <f>(K165/H145)</f>
        <v>1.22</v>
      </c>
      <c r="I199" s="158" t="s">
        <v>407</v>
      </c>
      <c r="K199" s="5" t="s">
        <v>334</v>
      </c>
      <c r="L199" s="159">
        <f>(L165/H145)*1000</f>
        <v>160.83000000000004</v>
      </c>
      <c r="M199" s="158" t="s">
        <v>407</v>
      </c>
    </row>
    <row r="201" spans="7:17" x14ac:dyDescent="0.3">
      <c r="G201" s="170" t="s">
        <v>382</v>
      </c>
    </row>
    <row r="202" spans="7:17" x14ac:dyDescent="0.3">
      <c r="G202" s="135" t="s">
        <v>383</v>
      </c>
    </row>
    <row r="204" spans="7:17" x14ac:dyDescent="0.3">
      <c r="G204" s="170" t="s">
        <v>341</v>
      </c>
      <c r="H204" s="170"/>
      <c r="I204" s="170"/>
      <c r="J204" s="170"/>
      <c r="K204" s="170" t="s">
        <v>344</v>
      </c>
      <c r="L204" s="170"/>
      <c r="O204" s="170" t="s">
        <v>504</v>
      </c>
    </row>
    <row r="205" spans="7:17" x14ac:dyDescent="0.3">
      <c r="G205" s="163" t="s">
        <v>222</v>
      </c>
      <c r="H205" s="163" t="s">
        <v>338</v>
      </c>
      <c r="I205" s="163" t="s">
        <v>233</v>
      </c>
      <c r="J205" s="170"/>
      <c r="K205" s="163" t="s">
        <v>222</v>
      </c>
      <c r="L205" s="163" t="s">
        <v>338</v>
      </c>
      <c r="M205" s="163" t="s">
        <v>233</v>
      </c>
      <c r="O205" s="163" t="s">
        <v>222</v>
      </c>
      <c r="P205" s="163" t="s">
        <v>338</v>
      </c>
      <c r="Q205" s="163" t="s">
        <v>233</v>
      </c>
    </row>
    <row r="206" spans="7:17" x14ac:dyDescent="0.3">
      <c r="G206" s="5" t="s">
        <v>302</v>
      </c>
      <c r="H206" s="193">
        <f>P162/H137</f>
        <v>1.28</v>
      </c>
      <c r="I206" s="158" t="s">
        <v>407</v>
      </c>
      <c r="K206" s="5" t="s">
        <v>302</v>
      </c>
      <c r="L206" s="159">
        <f>(Q162/H137)*1000</f>
        <v>71.95</v>
      </c>
      <c r="M206" s="158" t="s">
        <v>450</v>
      </c>
      <c r="O206" s="5" t="s">
        <v>302</v>
      </c>
      <c r="P206" s="211">
        <f>H206+L206/1000</f>
        <v>1.35195</v>
      </c>
      <c r="Q206" s="158" t="s">
        <v>407</v>
      </c>
    </row>
    <row r="207" spans="7:17" x14ac:dyDescent="0.3">
      <c r="G207" s="5" t="s">
        <v>305</v>
      </c>
      <c r="H207">
        <f>P163/H140</f>
        <v>232.41700999999998</v>
      </c>
      <c r="I207" t="s">
        <v>340</v>
      </c>
      <c r="J207"/>
      <c r="K207" t="s">
        <v>305</v>
      </c>
      <c r="L207" s="231">
        <f>Q163/H140</f>
        <v>11.084660000000001</v>
      </c>
      <c r="M207" s="158" t="s">
        <v>340</v>
      </c>
      <c r="O207" s="5" t="s">
        <v>305</v>
      </c>
      <c r="P207" s="211">
        <f>SUM(H207,L207)</f>
        <v>243.50166999999999</v>
      </c>
      <c r="Q207" s="158" t="s">
        <v>340</v>
      </c>
    </row>
    <row r="208" spans="7:17" x14ac:dyDescent="0.3">
      <c r="G208" s="5" t="s">
        <v>307</v>
      </c>
      <c r="H208" s="184">
        <f>P164/H143</f>
        <v>0.22</v>
      </c>
      <c r="I208" s="158" t="s">
        <v>407</v>
      </c>
      <c r="K208" s="5" t="s">
        <v>307</v>
      </c>
      <c r="L208" s="159">
        <f>(Q164/H143)*1000</f>
        <v>53.61</v>
      </c>
      <c r="M208" s="158" t="s">
        <v>450</v>
      </c>
      <c r="O208" s="5" t="s">
        <v>307</v>
      </c>
      <c r="P208" s="211">
        <f>H208+L208/1000</f>
        <v>0.27361000000000002</v>
      </c>
      <c r="Q208" s="158" t="s">
        <v>407</v>
      </c>
    </row>
    <row r="209" spans="1:17" x14ac:dyDescent="0.3">
      <c r="G209" s="5" t="s">
        <v>272</v>
      </c>
      <c r="H209" s="184">
        <f>P165/H146</f>
        <v>4.05</v>
      </c>
      <c r="I209" s="158" t="s">
        <v>407</v>
      </c>
      <c r="K209" s="5" t="s">
        <v>272</v>
      </c>
      <c r="L209" s="159">
        <f>(Q165/H146)*1000</f>
        <v>115.11</v>
      </c>
      <c r="M209" s="158" t="s">
        <v>450</v>
      </c>
      <c r="O209" s="5" t="s">
        <v>272</v>
      </c>
      <c r="P209" s="211">
        <f>H209+L209/1000</f>
        <v>4.1651099999999994</v>
      </c>
      <c r="Q209" s="158" t="s">
        <v>407</v>
      </c>
    </row>
    <row r="211" spans="1:17" x14ac:dyDescent="0.3">
      <c r="G211" s="283"/>
      <c r="H211"/>
      <c r="I211"/>
      <c r="J211"/>
    </row>
    <row r="212" spans="1:17" x14ac:dyDescent="0.3">
      <c r="G212"/>
      <c r="H212"/>
      <c r="I212"/>
      <c r="J212"/>
    </row>
    <row r="213" spans="1:17" x14ac:dyDescent="0.3">
      <c r="G213"/>
      <c r="H213"/>
      <c r="I213"/>
      <c r="J213"/>
    </row>
    <row r="214" spans="1:17" x14ac:dyDescent="0.3">
      <c r="A214" s="250" t="s">
        <v>577</v>
      </c>
      <c r="G214"/>
      <c r="H214"/>
      <c r="I214"/>
      <c r="J214"/>
    </row>
    <row r="215" spans="1:17" x14ac:dyDescent="0.3">
      <c r="A215" s="282" t="s">
        <v>578</v>
      </c>
      <c r="G215"/>
      <c r="H215"/>
      <c r="I215"/>
      <c r="J215"/>
    </row>
    <row r="216" spans="1:17" x14ac:dyDescent="0.3">
      <c r="G216"/>
      <c r="H216"/>
      <c r="I216"/>
      <c r="J216"/>
    </row>
  </sheetData>
  <mergeCells count="1">
    <mergeCell ref="G11:I11"/>
  </mergeCells>
  <pageMargins left="0.7" right="0.7" top="0.75" bottom="0.75" header="0.3" footer="0.3"/>
  <pageSetup orientation="portrait"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2DC48-35FA-4CDA-95DE-373F5475B433}">
  <dimension ref="A12:G80"/>
  <sheetViews>
    <sheetView showGridLines="0" topLeftCell="A70" zoomScaleNormal="100" workbookViewId="0">
      <selection activeCell="B90" sqref="B90"/>
    </sheetView>
  </sheetViews>
  <sheetFormatPr baseColWidth="10" defaultRowHeight="14.4" x14ac:dyDescent="0.3"/>
  <cols>
    <col min="2" max="2" width="33.33203125" customWidth="1"/>
    <col min="3" max="3" width="24.109375" customWidth="1"/>
    <col min="4" max="4" width="13.44140625" bestFit="1" customWidth="1"/>
    <col min="5" max="5" width="14.33203125" customWidth="1"/>
  </cols>
  <sheetData>
    <row r="12" spans="2:4" x14ac:dyDescent="0.3">
      <c r="B12" t="s">
        <v>351</v>
      </c>
    </row>
    <row r="13" spans="2:4" x14ac:dyDescent="0.3">
      <c r="B13" s="74" t="s">
        <v>347</v>
      </c>
      <c r="C13" s="74" t="s">
        <v>350</v>
      </c>
      <c r="D13" s="74" t="s">
        <v>233</v>
      </c>
    </row>
    <row r="14" spans="2:4" x14ac:dyDescent="0.3">
      <c r="B14" s="18" t="s">
        <v>251</v>
      </c>
      <c r="C14" s="18">
        <v>45</v>
      </c>
      <c r="D14" s="18" t="s">
        <v>349</v>
      </c>
    </row>
    <row r="15" spans="2:4" x14ac:dyDescent="0.3">
      <c r="B15" s="18" t="s">
        <v>348</v>
      </c>
      <c r="C15" s="18">
        <v>70</v>
      </c>
      <c r="D15" s="18" t="s">
        <v>349</v>
      </c>
    </row>
    <row r="20" spans="2:4" x14ac:dyDescent="0.3">
      <c r="B20" t="s">
        <v>430</v>
      </c>
      <c r="C20" s="195">
        <f>'FM año base NAL 2020'!M23</f>
        <v>109298.14815306362</v>
      </c>
      <c r="D20" t="str">
        <f>'FM año base NAL 2020'!O23</f>
        <v>No. Unidades vivienda</v>
      </c>
    </row>
    <row r="21" spans="2:4" x14ac:dyDescent="0.3">
      <c r="B21" t="str">
        <f>'FM año base NAL 2020'!K24</f>
        <v>Viviendas formales</v>
      </c>
      <c r="C21" s="195">
        <f>'FM año base NAL 2020'!M24</f>
        <v>98730.055115783631</v>
      </c>
      <c r="D21" t="str">
        <f>'FM año base NAL 2020'!O24</f>
        <v>No. Unidades vivienda</v>
      </c>
    </row>
    <row r="22" spans="2:4" x14ac:dyDescent="0.3">
      <c r="B22" t="str">
        <f>'FM año base NAL 2020'!K25</f>
        <v xml:space="preserve">Viviendas informales </v>
      </c>
      <c r="C22" s="195">
        <f>'FM año base NAL 2020'!M25</f>
        <v>10568.093037279992</v>
      </c>
      <c r="D22" t="str">
        <f>'FM año base NAL 2020'!O25</f>
        <v>No. Unidades vivienda</v>
      </c>
    </row>
    <row r="25" spans="2:4" x14ac:dyDescent="0.3">
      <c r="B25" s="74" t="str">
        <f>'Cuantías y huella mat NAL'!K30</f>
        <v>Prototipo de vivienda</v>
      </c>
      <c r="C25" s="74" t="str">
        <f>'Cuantías y huella mat NAL'!L30</f>
        <v>No. Viviendas formales</v>
      </c>
      <c r="D25" s="18" t="s">
        <v>357</v>
      </c>
    </row>
    <row r="26" spans="2:4" x14ac:dyDescent="0.3">
      <c r="B26" s="18" t="str">
        <f>'Cuantías y huella mat NAL'!K31</f>
        <v>VIS</v>
      </c>
      <c r="C26" s="4">
        <f>'Cuantías y huella mat BOG'!L31</f>
        <v>34212.263008593131</v>
      </c>
      <c r="D26" s="18">
        <f>C26*C14</f>
        <v>1539551.8353866909</v>
      </c>
    </row>
    <row r="27" spans="2:4" x14ac:dyDescent="0.3">
      <c r="B27" s="18" t="str">
        <f>'Cuantías y huella mat NAL'!K32</f>
        <v>No VIS</v>
      </c>
      <c r="C27" s="4">
        <f>'Cuantías y huella mat BOG'!L32</f>
        <v>64108.984371150451</v>
      </c>
      <c r="D27" s="18">
        <f>C27*C15</f>
        <v>4487628.9059805311</v>
      </c>
    </row>
    <row r="28" spans="2:4" x14ac:dyDescent="0.3">
      <c r="B28" s="18" t="str">
        <f>'Cuantías y huella mat NAL'!K33</f>
        <v>Otros sistemas const.</v>
      </c>
      <c r="C28" s="4">
        <f>'Cuantías y huella mat BOG'!L33</f>
        <v>408.80773604004872</v>
      </c>
      <c r="D28" s="203"/>
    </row>
    <row r="29" spans="2:4" x14ac:dyDescent="0.3">
      <c r="B29" s="74" t="str">
        <f>'Cuantías y huella mat NAL'!K34</f>
        <v>Total viviendas</v>
      </c>
      <c r="C29" s="4">
        <f>'Cuantías y huella mat BOG'!L34</f>
        <v>98730.055115783631</v>
      </c>
      <c r="D29" s="203"/>
    </row>
    <row r="30" spans="2:4" x14ac:dyDescent="0.3">
      <c r="B30" s="1"/>
      <c r="C30" s="201"/>
    </row>
    <row r="31" spans="2:4" x14ac:dyDescent="0.3">
      <c r="B31" s="1"/>
      <c r="C31" s="201"/>
    </row>
    <row r="32" spans="2:4" x14ac:dyDescent="0.3">
      <c r="B32" s="1"/>
      <c r="C32" s="201"/>
    </row>
    <row r="34" spans="2:7" ht="72" x14ac:dyDescent="0.3">
      <c r="B34" s="158" t="s">
        <v>283</v>
      </c>
      <c r="C34" s="158" t="s">
        <v>275</v>
      </c>
      <c r="D34" s="162" t="s">
        <v>277</v>
      </c>
      <c r="E34" s="158" t="s">
        <v>253</v>
      </c>
      <c r="F34" s="162" t="s">
        <v>363</v>
      </c>
      <c r="G34" s="162"/>
    </row>
    <row r="35" spans="2:7" x14ac:dyDescent="0.3">
      <c r="B35" s="158" t="s">
        <v>220</v>
      </c>
      <c r="C35" s="158" t="s">
        <v>251</v>
      </c>
      <c r="D35" s="160">
        <f>'Cuantías y huella mat BOG'!I40</f>
        <v>0.1804</v>
      </c>
      <c r="E35" s="185">
        <f>'Cuantías y huella mat BOG'!J40</f>
        <v>9176.5510378138224</v>
      </c>
      <c r="F35" s="158">
        <f>E35*C14</f>
        <v>412944.79670162202</v>
      </c>
      <c r="G35" s="158"/>
    </row>
    <row r="36" spans="2:7" x14ac:dyDescent="0.3">
      <c r="B36" s="158" t="s">
        <v>220</v>
      </c>
      <c r="C36" s="158" t="s">
        <v>252</v>
      </c>
      <c r="D36" s="160">
        <f>'Cuantías y huella mat BOG'!I41</f>
        <v>0.8196</v>
      </c>
      <c r="E36" s="185">
        <f>'Cuantías y huella mat BOG'!J41</f>
        <v>41691.248506608696</v>
      </c>
      <c r="F36" s="158">
        <f>E36*C15</f>
        <v>2918387.3954626089</v>
      </c>
      <c r="G36" s="158"/>
    </row>
    <row r="37" spans="2:7" x14ac:dyDescent="0.3">
      <c r="B37" s="158" t="s">
        <v>249</v>
      </c>
      <c r="C37" s="158" t="s">
        <v>251</v>
      </c>
      <c r="D37" s="160">
        <f>'Cuantías y huella mat BOG'!I42</f>
        <v>0.97350000000000003</v>
      </c>
      <c r="E37" s="185">
        <f>'Cuantías y huella mat BOG'!J42</f>
        <v>5291.4960422725262</v>
      </c>
      <c r="F37" s="158">
        <f>E37*C14</f>
        <v>238117.32190226368</v>
      </c>
      <c r="G37" s="158"/>
    </row>
    <row r="38" spans="2:7" x14ac:dyDescent="0.3">
      <c r="B38" s="158" t="s">
        <v>249</v>
      </c>
      <c r="C38" s="158" t="s">
        <v>252</v>
      </c>
      <c r="D38" s="160">
        <f>'Cuantías y huella mat BOG'!I43</f>
        <v>2.6499999999999999E-2</v>
      </c>
      <c r="E38" s="185">
        <f>'Cuantías y huella mat BOG'!J43</f>
        <v>144.04175153592394</v>
      </c>
      <c r="F38" s="158">
        <f>E38*C15</f>
        <v>10082.922607514676</v>
      </c>
      <c r="G38" s="158"/>
    </row>
    <row r="39" spans="2:7" x14ac:dyDescent="0.3">
      <c r="B39" s="158" t="s">
        <v>250</v>
      </c>
      <c r="C39" s="158" t="s">
        <v>251</v>
      </c>
      <c r="D39" s="160">
        <f>'Cuantías y huella mat BOG'!I44</f>
        <v>0.46989999999999998</v>
      </c>
      <c r="E39" s="185">
        <f>'Cuantías y huella mat BOG'!J44</f>
        <v>19744.215928506779</v>
      </c>
      <c r="F39" s="158">
        <f>E39*C14</f>
        <v>888489.71678280504</v>
      </c>
      <c r="G39" s="158"/>
    </row>
    <row r="40" spans="2:7" x14ac:dyDescent="0.3">
      <c r="B40" s="158" t="s">
        <v>250</v>
      </c>
      <c r="C40" s="158" t="s">
        <v>252</v>
      </c>
      <c r="D40" s="160">
        <f>'Cuantías y huella mat BOG'!I45</f>
        <v>0.53010000000000002</v>
      </c>
      <c r="E40" s="185">
        <f>'Cuantías y huella mat BOG'!J45</f>
        <v>22273.694113005837</v>
      </c>
      <c r="F40" s="158">
        <f>E40*C15</f>
        <v>1559158.5879104086</v>
      </c>
      <c r="G40" s="158"/>
    </row>
    <row r="41" spans="2:7" x14ac:dyDescent="0.3">
      <c r="B41" s="158" t="s">
        <v>9</v>
      </c>
      <c r="C41" s="158" t="s">
        <v>235</v>
      </c>
      <c r="D41" s="160">
        <f>'Cuantías y huella mat BOG'!I46</f>
        <v>1</v>
      </c>
      <c r="E41" s="185">
        <f>'Cuantías y huella mat BOG'!J46</f>
        <v>408.80773604004872</v>
      </c>
      <c r="F41" s="204"/>
      <c r="G41" s="158"/>
    </row>
    <row r="42" spans="2:7" x14ac:dyDescent="0.3">
      <c r="B42" s="163" t="s">
        <v>209</v>
      </c>
      <c r="C42" s="163"/>
      <c r="D42" s="163"/>
      <c r="E42" s="186">
        <f>SUM(E35:E41)</f>
        <v>98730.055115783631</v>
      </c>
      <c r="F42" s="174"/>
      <c r="G42" s="163"/>
    </row>
    <row r="45" spans="2:7" x14ac:dyDescent="0.3">
      <c r="B45" t="s">
        <v>361</v>
      </c>
    </row>
    <row r="47" spans="2:7" ht="28.8" x14ac:dyDescent="0.3">
      <c r="B47" s="74" t="s">
        <v>208</v>
      </c>
      <c r="C47" s="202" t="s">
        <v>358</v>
      </c>
      <c r="D47" s="202" t="s">
        <v>359</v>
      </c>
      <c r="E47" s="202" t="s">
        <v>360</v>
      </c>
    </row>
    <row r="48" spans="2:7" x14ac:dyDescent="0.3">
      <c r="B48" s="18" t="s">
        <v>250</v>
      </c>
      <c r="C48" s="18">
        <v>5.15</v>
      </c>
      <c r="D48" s="18">
        <v>24.07</v>
      </c>
      <c r="E48" s="18">
        <v>300.91000000000003</v>
      </c>
    </row>
    <row r="49" spans="2:5" x14ac:dyDescent="0.3">
      <c r="B49" s="18" t="s">
        <v>249</v>
      </c>
      <c r="C49" s="18">
        <v>1.04</v>
      </c>
      <c r="D49" s="18">
        <v>0</v>
      </c>
      <c r="E49" s="18">
        <v>86.47</v>
      </c>
    </row>
    <row r="50" spans="2:5" x14ac:dyDescent="0.3">
      <c r="B50" s="18" t="s">
        <v>220</v>
      </c>
      <c r="C50" s="18">
        <v>6.28</v>
      </c>
      <c r="D50" s="18">
        <v>0</v>
      </c>
      <c r="E50" s="18">
        <v>86.47</v>
      </c>
    </row>
    <row r="52" spans="2:5" x14ac:dyDescent="0.3">
      <c r="B52" t="s">
        <v>362</v>
      </c>
    </row>
    <row r="54" spans="2:5" ht="28.8" x14ac:dyDescent="0.3">
      <c r="B54" s="76" t="s">
        <v>208</v>
      </c>
      <c r="C54" s="76" t="s">
        <v>364</v>
      </c>
      <c r="D54" s="76" t="s">
        <v>365</v>
      </c>
      <c r="E54" s="76" t="s">
        <v>366</v>
      </c>
    </row>
    <row r="55" spans="2:5" x14ac:dyDescent="0.3">
      <c r="B55" s="18" t="s">
        <v>250</v>
      </c>
      <c r="C55" s="4">
        <f>C48*SUM($F$39:$F$40)</f>
        <v>12605388.769170051</v>
      </c>
      <c r="D55" s="4">
        <f>D48*SUM($F$39:$F$40)</f>
        <v>58914894.693965651</v>
      </c>
      <c r="E55" s="4">
        <f>E48*SUM($F$39:$F$40)</f>
        <v>736521851.36523497</v>
      </c>
    </row>
    <row r="56" spans="2:5" x14ac:dyDescent="0.3">
      <c r="B56" s="18" t="s">
        <v>249</v>
      </c>
      <c r="C56" s="4">
        <f>C49*SUM($F$37:$F$38)</f>
        <v>258128.25429016951</v>
      </c>
      <c r="D56" s="4">
        <f>D49*SUM($F$37:$F$38)</f>
        <v>0</v>
      </c>
      <c r="E56" s="4">
        <f>E49*SUM($F$37:$F$38)</f>
        <v>21461875.142760534</v>
      </c>
    </row>
    <row r="57" spans="2:5" x14ac:dyDescent="0.3">
      <c r="B57" s="18" t="s">
        <v>220</v>
      </c>
      <c r="C57" s="4">
        <f>C50*SUM($F$35:$F$36)</f>
        <v>20920766.166791372</v>
      </c>
      <c r="D57" s="4">
        <f>D50*SUM($F$35:$F$36)</f>
        <v>0</v>
      </c>
      <c r="E57" s="4">
        <f>E50*SUM($F$35:$F$36)</f>
        <v>288060294.65644103</v>
      </c>
    </row>
    <row r="59" spans="2:5" x14ac:dyDescent="0.3">
      <c r="B59" t="s">
        <v>367</v>
      </c>
    </row>
    <row r="62" spans="2:5" x14ac:dyDescent="0.3">
      <c r="B62" s="73" t="s">
        <v>6</v>
      </c>
      <c r="C62" s="18"/>
      <c r="D62" s="18"/>
    </row>
    <row r="63" spans="2:5" x14ac:dyDescent="0.3">
      <c r="B63" s="5" t="s">
        <v>48</v>
      </c>
      <c r="C63" s="4">
        <f>C56/SUM(E37:E38)</f>
        <v>47.489000000000004</v>
      </c>
      <c r="D63" s="18" t="s">
        <v>368</v>
      </c>
    </row>
    <row r="64" spans="2:5" x14ac:dyDescent="0.3">
      <c r="B64" s="5" t="s">
        <v>52</v>
      </c>
      <c r="C64" s="4">
        <f>D56/SUM(E37:E38)</f>
        <v>0</v>
      </c>
      <c r="D64" s="18" t="s">
        <v>369</v>
      </c>
    </row>
    <row r="65" spans="1:4" x14ac:dyDescent="0.3">
      <c r="B65" s="5" t="s">
        <v>54</v>
      </c>
      <c r="C65" s="4">
        <f>E56/SUM(E37:E38)</f>
        <v>3948.4363749999998</v>
      </c>
      <c r="D65" s="18" t="s">
        <v>369</v>
      </c>
    </row>
    <row r="66" spans="1:4" x14ac:dyDescent="0.3">
      <c r="B66" s="73" t="s">
        <v>7</v>
      </c>
      <c r="C66" s="4"/>
      <c r="D66" s="18"/>
    </row>
    <row r="67" spans="1:4" x14ac:dyDescent="0.3">
      <c r="B67" s="5" t="s">
        <v>48</v>
      </c>
      <c r="C67" s="4">
        <f>C57/SUM(E35:E36)</f>
        <v>411.27720000000005</v>
      </c>
      <c r="D67" s="18" t="s">
        <v>368</v>
      </c>
    </row>
    <row r="68" spans="1:4" x14ac:dyDescent="0.3">
      <c r="B68" s="5" t="s">
        <v>52</v>
      </c>
      <c r="C68" s="4">
        <f>D57/SUM(E35:E36)</f>
        <v>0</v>
      </c>
      <c r="D68" s="18" t="s">
        <v>369</v>
      </c>
    </row>
    <row r="69" spans="1:4" x14ac:dyDescent="0.3">
      <c r="B69" s="5" t="s">
        <v>54</v>
      </c>
      <c r="C69" s="4">
        <f>E57/SUM(E35:E36)</f>
        <v>5662.9203000000007</v>
      </c>
      <c r="D69" s="18" t="s">
        <v>369</v>
      </c>
    </row>
    <row r="70" spans="1:4" x14ac:dyDescent="0.3">
      <c r="B70" s="73" t="s">
        <v>8</v>
      </c>
      <c r="C70" s="4"/>
      <c r="D70" s="18"/>
    </row>
    <row r="71" spans="1:4" x14ac:dyDescent="0.3">
      <c r="B71" s="5" t="s">
        <v>48</v>
      </c>
      <c r="C71" s="4">
        <f>C55/SUM(E39:E40)</f>
        <v>300.00037500000002</v>
      </c>
      <c r="D71" s="18" t="s">
        <v>368</v>
      </c>
    </row>
    <row r="72" spans="1:4" x14ac:dyDescent="0.3">
      <c r="B72" s="5" t="s">
        <v>52</v>
      </c>
      <c r="C72" s="4">
        <f>D55/SUM(E39:E40)</f>
        <v>1402.1376749999999</v>
      </c>
      <c r="D72" s="18" t="s">
        <v>369</v>
      </c>
    </row>
    <row r="73" spans="1:4" x14ac:dyDescent="0.3">
      <c r="B73" s="5" t="s">
        <v>54</v>
      </c>
      <c r="C73" s="4">
        <f>E55/SUM(E39:E40)</f>
        <v>17528.759775000002</v>
      </c>
      <c r="D73" s="18" t="s">
        <v>369</v>
      </c>
    </row>
    <row r="74" spans="1:4" x14ac:dyDescent="0.3">
      <c r="B74" s="73" t="s">
        <v>9</v>
      </c>
      <c r="C74" s="4"/>
      <c r="D74" s="18"/>
    </row>
    <row r="75" spans="1:4" x14ac:dyDescent="0.3">
      <c r="B75" s="5" t="s">
        <v>48</v>
      </c>
      <c r="C75" s="4" t="s">
        <v>372</v>
      </c>
      <c r="D75" s="18" t="s">
        <v>368</v>
      </c>
    </row>
    <row r="76" spans="1:4" x14ac:dyDescent="0.3">
      <c r="B76" s="5" t="s">
        <v>52</v>
      </c>
      <c r="C76" s="4" t="s">
        <v>372</v>
      </c>
      <c r="D76" s="18" t="s">
        <v>369</v>
      </c>
    </row>
    <row r="77" spans="1:4" x14ac:dyDescent="0.3">
      <c r="B77" s="5" t="s">
        <v>54</v>
      </c>
      <c r="C77" s="4" t="s">
        <v>372</v>
      </c>
      <c r="D77" s="18" t="s">
        <v>369</v>
      </c>
    </row>
    <row r="78" spans="1:4" x14ac:dyDescent="0.3">
      <c r="B78" s="283" t="s">
        <v>579</v>
      </c>
    </row>
    <row r="79" spans="1:4" x14ac:dyDescent="0.3">
      <c r="A79" s="250" t="s">
        <v>577</v>
      </c>
    </row>
    <row r="80" spans="1:4" x14ac:dyDescent="0.3">
      <c r="A80" s="282" t="s">
        <v>578</v>
      </c>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6583F-8216-48A0-9383-7F1F9FDAA1ED}">
  <dimension ref="A2:N33"/>
  <sheetViews>
    <sheetView showGridLines="0" zoomScale="85" zoomScaleNormal="85" workbookViewId="0">
      <selection activeCell="D29" sqref="D29"/>
    </sheetView>
  </sheetViews>
  <sheetFormatPr baseColWidth="10" defaultColWidth="11.44140625" defaultRowHeight="14.4" x14ac:dyDescent="0.3"/>
  <cols>
    <col min="4" max="4" width="20.33203125" customWidth="1"/>
  </cols>
  <sheetData>
    <row r="2" spans="4:13" x14ac:dyDescent="0.3">
      <c r="D2" t="s">
        <v>189</v>
      </c>
    </row>
    <row r="4" spans="4:13" x14ac:dyDescent="0.3">
      <c r="D4" s="364" t="s">
        <v>190</v>
      </c>
      <c r="E4" s="365" t="s">
        <v>191</v>
      </c>
      <c r="F4" s="365"/>
      <c r="G4" s="365"/>
      <c r="H4" s="365"/>
      <c r="I4" s="131"/>
      <c r="J4" s="366" t="s">
        <v>192</v>
      </c>
      <c r="K4" s="366"/>
      <c r="L4" s="366"/>
      <c r="M4" s="366"/>
    </row>
    <row r="5" spans="4:13" ht="28.8" x14ac:dyDescent="0.3">
      <c r="D5" s="364"/>
      <c r="E5" s="225" t="s">
        <v>447</v>
      </c>
      <c r="F5" s="9" t="s">
        <v>193</v>
      </c>
      <c r="G5" s="10" t="s">
        <v>194</v>
      </c>
      <c r="H5" s="10" t="s">
        <v>195</v>
      </c>
      <c r="I5" s="10"/>
      <c r="J5" s="11" t="s">
        <v>196</v>
      </c>
      <c r="K5" s="9" t="s">
        <v>193</v>
      </c>
      <c r="L5" s="10" t="s">
        <v>194</v>
      </c>
      <c r="M5" s="12" t="s">
        <v>195</v>
      </c>
    </row>
    <row r="6" spans="4:13" x14ac:dyDescent="0.3">
      <c r="D6" s="370" t="s">
        <v>197</v>
      </c>
      <c r="E6" s="370"/>
      <c r="F6" s="370"/>
      <c r="G6" s="370"/>
      <c r="H6" s="370"/>
      <c r="I6" s="370"/>
      <c r="J6" s="370"/>
      <c r="K6" s="370"/>
      <c r="L6" s="370"/>
      <c r="M6" s="370"/>
    </row>
    <row r="7" spans="4:13" x14ac:dyDescent="0.3">
      <c r="D7" s="132" t="s">
        <v>198</v>
      </c>
      <c r="E7" s="13">
        <v>1.2999999999999999E-2</v>
      </c>
      <c r="F7" s="14">
        <v>1.19</v>
      </c>
      <c r="G7" s="14">
        <v>1.52</v>
      </c>
      <c r="H7" s="14">
        <v>0.05</v>
      </c>
      <c r="I7" s="14"/>
      <c r="J7" s="14">
        <v>0.28999999999999998</v>
      </c>
      <c r="K7" s="14">
        <v>26.34</v>
      </c>
      <c r="L7" s="14">
        <v>33.840000000000003</v>
      </c>
      <c r="M7" s="15">
        <v>1.1599999999999999</v>
      </c>
    </row>
    <row r="8" spans="4:13" x14ac:dyDescent="0.3">
      <c r="D8" s="17" t="s">
        <v>6</v>
      </c>
      <c r="E8" s="13">
        <v>1.0999999999999999E-2</v>
      </c>
      <c r="F8" s="14">
        <v>0.79</v>
      </c>
      <c r="G8" s="14">
        <v>7.49</v>
      </c>
      <c r="H8" s="14">
        <v>0.06</v>
      </c>
      <c r="I8" s="14"/>
      <c r="J8" s="14">
        <v>0.23</v>
      </c>
      <c r="K8" s="14">
        <v>25.86</v>
      </c>
      <c r="L8" s="14">
        <v>144.03</v>
      </c>
      <c r="M8" s="15">
        <v>1.91</v>
      </c>
    </row>
    <row r="9" spans="4:13" x14ac:dyDescent="0.3">
      <c r="D9" s="132" t="s">
        <v>199</v>
      </c>
      <c r="E9" s="13">
        <v>1.0999999999999999E-2</v>
      </c>
      <c r="F9" s="14">
        <v>0.79</v>
      </c>
      <c r="G9" s="14">
        <v>7.49</v>
      </c>
      <c r="H9" s="14">
        <v>0.06</v>
      </c>
      <c r="I9" s="14"/>
      <c r="J9" s="14">
        <v>0.23</v>
      </c>
      <c r="K9" s="14">
        <v>25.86</v>
      </c>
      <c r="L9" s="14">
        <v>144.03</v>
      </c>
      <c r="M9" s="15">
        <v>1.91</v>
      </c>
    </row>
    <row r="10" spans="4:13" x14ac:dyDescent="0.3">
      <c r="D10" s="370" t="s">
        <v>200</v>
      </c>
      <c r="E10" s="370"/>
      <c r="F10" s="370"/>
      <c r="G10" s="370"/>
      <c r="H10" s="370"/>
      <c r="I10" s="370"/>
      <c r="J10" s="370"/>
      <c r="K10" s="370"/>
      <c r="L10" s="370"/>
      <c r="M10" s="370"/>
    </row>
    <row r="11" spans="4:13" x14ac:dyDescent="0.3">
      <c r="D11" s="132" t="s">
        <v>201</v>
      </c>
      <c r="E11" s="13">
        <v>0.02</v>
      </c>
      <c r="F11" s="14">
        <v>1.84</v>
      </c>
      <c r="G11" s="14">
        <v>2.37</v>
      </c>
      <c r="H11" s="14">
        <v>0.08</v>
      </c>
      <c r="I11" s="14"/>
      <c r="J11" s="14">
        <v>0.28999999999999998</v>
      </c>
      <c r="K11" s="14">
        <v>26.34</v>
      </c>
      <c r="L11" s="14">
        <v>33.840000000000003</v>
      </c>
      <c r="M11" s="15">
        <v>1.1599999999999999</v>
      </c>
    </row>
    <row r="12" spans="4:13" x14ac:dyDescent="0.3">
      <c r="D12" s="132" t="s">
        <v>202</v>
      </c>
      <c r="E12" s="13">
        <v>1.7000000000000001E-2</v>
      </c>
      <c r="F12" s="14">
        <v>1.81</v>
      </c>
      <c r="G12" s="14">
        <v>10.08</v>
      </c>
      <c r="H12" s="14">
        <v>0.13</v>
      </c>
      <c r="I12" s="14"/>
      <c r="J12" s="14">
        <v>0.23</v>
      </c>
      <c r="K12" s="14">
        <v>25.86</v>
      </c>
      <c r="L12" s="14">
        <v>144.03</v>
      </c>
      <c r="M12" s="15">
        <v>1.91</v>
      </c>
    </row>
    <row r="13" spans="4:13" x14ac:dyDescent="0.3">
      <c r="D13" s="17" t="s">
        <v>203</v>
      </c>
      <c r="E13" s="13">
        <v>1.7000000000000001E-2</v>
      </c>
      <c r="F13" s="14">
        <v>1.81</v>
      </c>
      <c r="G13" s="14">
        <v>10.08</v>
      </c>
      <c r="H13" s="14">
        <v>0.13</v>
      </c>
      <c r="I13" s="14"/>
      <c r="J13" s="14">
        <v>0.23</v>
      </c>
      <c r="K13" s="14">
        <v>25.86</v>
      </c>
      <c r="L13" s="14">
        <v>144.03</v>
      </c>
      <c r="M13" s="15">
        <v>1.91</v>
      </c>
    </row>
    <row r="14" spans="4:13" x14ac:dyDescent="0.3">
      <c r="D14" s="370" t="s">
        <v>204</v>
      </c>
      <c r="E14" s="370"/>
      <c r="F14" s="370"/>
      <c r="G14" s="370"/>
      <c r="H14" s="370"/>
      <c r="I14" s="370"/>
      <c r="J14" s="370"/>
      <c r="K14" s="370"/>
      <c r="L14" s="370"/>
      <c r="M14" s="370"/>
    </row>
    <row r="15" spans="4:13" x14ac:dyDescent="0.3">
      <c r="D15" s="132" t="s">
        <v>205</v>
      </c>
      <c r="E15" s="10" t="s">
        <v>206</v>
      </c>
      <c r="F15" s="10" t="s">
        <v>206</v>
      </c>
      <c r="G15" s="10" t="s">
        <v>206</v>
      </c>
      <c r="H15" s="10" t="s">
        <v>206</v>
      </c>
      <c r="I15" s="10"/>
      <c r="J15" s="14">
        <v>0.23</v>
      </c>
      <c r="K15" s="223">
        <v>25.86</v>
      </c>
      <c r="L15" s="14">
        <v>144.03</v>
      </c>
      <c r="M15" s="15">
        <v>3.82</v>
      </c>
    </row>
    <row r="17" spans="1:14" ht="15" thickBot="1" x14ac:dyDescent="0.35">
      <c r="D17" t="s">
        <v>207</v>
      </c>
    </row>
    <row r="18" spans="1:14" x14ac:dyDescent="0.3">
      <c r="D18" s="21"/>
      <c r="E18" s="367" t="s">
        <v>191</v>
      </c>
      <c r="F18" s="367"/>
      <c r="G18" s="367"/>
      <c r="H18" s="367"/>
      <c r="I18" s="22"/>
      <c r="J18" s="368" t="s">
        <v>192</v>
      </c>
      <c r="K18" s="369"/>
      <c r="L18" s="369"/>
      <c r="M18" s="369"/>
      <c r="N18" s="31"/>
    </row>
    <row r="19" spans="1:14" ht="28.8" x14ac:dyDescent="0.3">
      <c r="D19" s="23" t="s">
        <v>208</v>
      </c>
      <c r="E19" s="225" t="s">
        <v>447</v>
      </c>
      <c r="F19" s="9" t="s">
        <v>193</v>
      </c>
      <c r="G19" s="10" t="s">
        <v>194</v>
      </c>
      <c r="H19" s="10" t="s">
        <v>195</v>
      </c>
      <c r="I19" s="24"/>
      <c r="J19" s="32" t="s">
        <v>196</v>
      </c>
      <c r="K19" s="9" t="s">
        <v>193</v>
      </c>
      <c r="L19" s="10" t="s">
        <v>194</v>
      </c>
      <c r="M19" s="12" t="s">
        <v>195</v>
      </c>
      <c r="N19" s="33"/>
    </row>
    <row r="20" spans="1:14" ht="15" customHeight="1" x14ac:dyDescent="0.3">
      <c r="D20" s="27" t="s">
        <v>8</v>
      </c>
      <c r="E20" s="16">
        <f>SUM(E7,E11)</f>
        <v>3.3000000000000002E-2</v>
      </c>
      <c r="F20" s="16">
        <f t="shared" ref="F20:M20" si="0">SUM(F7,F11)</f>
        <v>3.0300000000000002</v>
      </c>
      <c r="G20" s="16">
        <f t="shared" si="0"/>
        <v>3.89</v>
      </c>
      <c r="H20" s="16">
        <f t="shared" si="0"/>
        <v>0.13</v>
      </c>
      <c r="I20" s="26"/>
      <c r="J20" s="34">
        <f t="shared" si="0"/>
        <v>0.57999999999999996</v>
      </c>
      <c r="K20" s="16">
        <f t="shared" si="0"/>
        <v>52.68</v>
      </c>
      <c r="L20" s="16">
        <f t="shared" si="0"/>
        <v>67.680000000000007</v>
      </c>
      <c r="M20" s="16">
        <f t="shared" si="0"/>
        <v>2.3199999999999998</v>
      </c>
      <c r="N20" s="35"/>
    </row>
    <row r="21" spans="1:14" ht="15" customHeight="1" x14ac:dyDescent="0.3">
      <c r="D21" s="27" t="s">
        <v>6</v>
      </c>
      <c r="E21" s="16">
        <f>SUM(E8,E12)</f>
        <v>2.8000000000000001E-2</v>
      </c>
      <c r="F21" s="16">
        <f>SUM(F8,F12)</f>
        <v>2.6</v>
      </c>
      <c r="G21" s="16">
        <f t="shared" ref="G21:M21" si="1">SUM(G8,G12)</f>
        <v>17.57</v>
      </c>
      <c r="H21" s="16">
        <f t="shared" si="1"/>
        <v>0.19</v>
      </c>
      <c r="I21" s="26"/>
      <c r="J21" s="34">
        <f t="shared" si="1"/>
        <v>0.46</v>
      </c>
      <c r="K21" s="16">
        <f>SUM(K8,K12)</f>
        <v>51.72</v>
      </c>
      <c r="L21" s="16">
        <f t="shared" si="1"/>
        <v>288.06</v>
      </c>
      <c r="M21" s="16">
        <f t="shared" si="1"/>
        <v>3.82</v>
      </c>
      <c r="N21" s="35"/>
    </row>
    <row r="22" spans="1:14" ht="15" customHeight="1" x14ac:dyDescent="0.3">
      <c r="D22" s="25" t="s">
        <v>199</v>
      </c>
      <c r="E22" s="16">
        <f>SUM(E9,E13)</f>
        <v>2.8000000000000001E-2</v>
      </c>
      <c r="F22" s="16">
        <f>SUM(F9,F13)</f>
        <v>2.6</v>
      </c>
      <c r="G22" s="16">
        <f>SUM(G9,G13)</f>
        <v>17.57</v>
      </c>
      <c r="H22" s="16">
        <f>SUM(H9,H13)</f>
        <v>0.19</v>
      </c>
      <c r="I22" s="26"/>
      <c r="J22" s="34">
        <f>SUM(J9,J13)</f>
        <v>0.46</v>
      </c>
      <c r="K22" s="16">
        <f>SUM(K9,K13)</f>
        <v>51.72</v>
      </c>
      <c r="L22" s="16">
        <f>SUM(L9,L13)</f>
        <v>288.06</v>
      </c>
      <c r="M22" s="16">
        <f>SUM(M9,M13)</f>
        <v>3.82</v>
      </c>
      <c r="N22" s="35"/>
    </row>
    <row r="23" spans="1:14" ht="15" customHeight="1" x14ac:dyDescent="0.3">
      <c r="D23" s="25" t="s">
        <v>9</v>
      </c>
      <c r="E23" s="16"/>
      <c r="F23" s="16"/>
      <c r="G23" s="16"/>
      <c r="H23" s="16"/>
      <c r="I23" s="26"/>
      <c r="J23" s="34"/>
      <c r="K23" s="16"/>
      <c r="L23" s="16"/>
      <c r="M23" s="16"/>
      <c r="N23" s="35"/>
    </row>
    <row r="24" spans="1:14" ht="15" customHeight="1" thickBot="1" x14ac:dyDescent="0.35">
      <c r="D24" s="28" t="s">
        <v>209</v>
      </c>
      <c r="E24" s="29">
        <f>SUM(E20:E23)</f>
        <v>8.8999999999999996E-2</v>
      </c>
      <c r="F24" s="29">
        <f t="shared" ref="F24:M24" si="2">SUM(F20:F23)</f>
        <v>8.23</v>
      </c>
      <c r="G24" s="29">
        <f t="shared" si="2"/>
        <v>39.03</v>
      </c>
      <c r="H24" s="29">
        <f t="shared" si="2"/>
        <v>0.51</v>
      </c>
      <c r="I24" s="30"/>
      <c r="J24" s="36">
        <f>SUM(J20:J23)</f>
        <v>1.5</v>
      </c>
      <c r="K24" s="29">
        <f t="shared" si="2"/>
        <v>156.12</v>
      </c>
      <c r="L24" s="29">
        <f t="shared" si="2"/>
        <v>643.79999999999995</v>
      </c>
      <c r="M24" s="29">
        <f t="shared" si="2"/>
        <v>9.9599999999999991</v>
      </c>
      <c r="N24" s="35"/>
    </row>
    <row r="25" spans="1:14" ht="15" customHeight="1" x14ac:dyDescent="0.3">
      <c r="D25" s="19"/>
      <c r="E25" s="20"/>
      <c r="F25" s="20"/>
      <c r="G25" s="20"/>
      <c r="H25" s="20"/>
      <c r="I25" s="20"/>
      <c r="J25" s="20"/>
      <c r="K25" s="20"/>
      <c r="L25" s="20"/>
      <c r="M25" s="20"/>
    </row>
    <row r="27" spans="1:14" x14ac:dyDescent="0.3">
      <c r="D27" t="s">
        <v>210</v>
      </c>
    </row>
    <row r="28" spans="1:14" x14ac:dyDescent="0.3">
      <c r="D28" s="18" t="str">
        <f>D15</f>
        <v>Mampostería Confinada</v>
      </c>
      <c r="E28" s="18" t="str">
        <f t="shared" ref="E28:M28" si="3">E15</f>
        <v>-</v>
      </c>
      <c r="F28" s="18" t="str">
        <f t="shared" si="3"/>
        <v>-</v>
      </c>
      <c r="G28" s="18" t="str">
        <f t="shared" si="3"/>
        <v>-</v>
      </c>
      <c r="H28" s="18" t="str">
        <f t="shared" si="3"/>
        <v>-</v>
      </c>
      <c r="I28" s="18"/>
      <c r="J28" s="18">
        <f t="shared" si="3"/>
        <v>0.23</v>
      </c>
      <c r="K28" s="224">
        <f>K15</f>
        <v>25.86</v>
      </c>
      <c r="L28" s="18">
        <f t="shared" si="3"/>
        <v>144.03</v>
      </c>
      <c r="M28" s="18">
        <f t="shared" si="3"/>
        <v>3.82</v>
      </c>
    </row>
    <row r="29" spans="1:14" x14ac:dyDescent="0.3">
      <c r="D29" s="283" t="s">
        <v>579</v>
      </c>
    </row>
    <row r="32" spans="1:14" x14ac:dyDescent="0.3">
      <c r="A32" s="250" t="s">
        <v>577</v>
      </c>
    </row>
    <row r="33" spans="1:1" x14ac:dyDescent="0.3">
      <c r="A33" s="282" t="s">
        <v>578</v>
      </c>
    </row>
  </sheetData>
  <mergeCells count="8">
    <mergeCell ref="D4:D5"/>
    <mergeCell ref="E4:H4"/>
    <mergeCell ref="J4:M4"/>
    <mergeCell ref="E18:H18"/>
    <mergeCell ref="J18:M18"/>
    <mergeCell ref="D14:M14"/>
    <mergeCell ref="D10:M10"/>
    <mergeCell ref="D6:M6"/>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150FA-6AEB-4E70-8D1F-111CD14502DE}">
  <dimension ref="A8:R50"/>
  <sheetViews>
    <sheetView showGridLines="0" topLeftCell="A13" zoomScale="55" zoomScaleNormal="55" workbookViewId="0">
      <selection activeCell="R46" sqref="R46"/>
    </sheetView>
  </sheetViews>
  <sheetFormatPr baseColWidth="10" defaultColWidth="11.44140625" defaultRowHeight="14.4" x14ac:dyDescent="0.3"/>
  <sheetData>
    <row r="8" spans="5:16" x14ac:dyDescent="0.3">
      <c r="E8" s="372" t="s">
        <v>119</v>
      </c>
      <c r="F8" s="372"/>
      <c r="G8" s="372"/>
      <c r="H8" s="372"/>
      <c r="I8" s="372"/>
      <c r="J8" s="372"/>
      <c r="K8" s="372"/>
      <c r="L8" s="372"/>
      <c r="M8" s="373"/>
      <c r="N8" s="373"/>
      <c r="O8" s="373"/>
      <c r="P8" s="37"/>
    </row>
    <row r="9" spans="5:16" x14ac:dyDescent="0.3">
      <c r="E9" s="374" t="s">
        <v>120</v>
      </c>
      <c r="F9" s="374"/>
      <c r="G9" s="374"/>
      <c r="H9" s="374"/>
      <c r="I9" s="374"/>
      <c r="J9" s="374"/>
      <c r="K9" s="374"/>
      <c r="L9" s="374"/>
      <c r="M9" s="374"/>
      <c r="N9" s="375"/>
      <c r="O9" s="375"/>
      <c r="P9" s="37"/>
    </row>
    <row r="10" spans="5:16" x14ac:dyDescent="0.3">
      <c r="E10" s="371" t="s">
        <v>121</v>
      </c>
      <c r="F10" s="371"/>
      <c r="G10" s="371"/>
      <c r="H10" s="371"/>
      <c r="I10" s="371"/>
      <c r="J10" s="371"/>
      <c r="K10" s="371"/>
      <c r="L10" s="371"/>
      <c r="M10" s="371"/>
      <c r="N10" s="371"/>
      <c r="O10" s="371"/>
      <c r="P10" s="371"/>
    </row>
    <row r="11" spans="5:16" ht="28.8" x14ac:dyDescent="0.3">
      <c r="E11" s="105" t="s">
        <v>122</v>
      </c>
      <c r="F11" s="115" t="s">
        <v>123</v>
      </c>
      <c r="G11" s="113" t="s">
        <v>124</v>
      </c>
      <c r="H11" s="106" t="s">
        <v>125</v>
      </c>
      <c r="I11" s="115" t="s">
        <v>126</v>
      </c>
      <c r="J11" s="106" t="s">
        <v>127</v>
      </c>
      <c r="K11" s="106" t="s">
        <v>128</v>
      </c>
      <c r="L11" s="116" t="s">
        <v>129</v>
      </c>
      <c r="M11" s="111" t="s">
        <v>130</v>
      </c>
      <c r="N11" s="111" t="s">
        <v>131</v>
      </c>
      <c r="O11" s="37"/>
      <c r="P11" s="37"/>
    </row>
    <row r="12" spans="5:16" x14ac:dyDescent="0.3">
      <c r="E12" s="107">
        <v>2020</v>
      </c>
      <c r="F12" s="121">
        <v>2729436</v>
      </c>
      <c r="G12" s="114">
        <v>10546</v>
      </c>
      <c r="H12" s="108">
        <v>2739982</v>
      </c>
      <c r="I12" s="119">
        <v>761610</v>
      </c>
      <c r="J12" s="108">
        <v>18325</v>
      </c>
      <c r="K12" s="109">
        <v>779935</v>
      </c>
      <c r="L12" s="117">
        <v>13485574</v>
      </c>
      <c r="M12" s="112">
        <v>4571199</v>
      </c>
      <c r="N12" s="112">
        <v>18056773</v>
      </c>
      <c r="O12" s="37"/>
      <c r="P12" s="37"/>
    </row>
    <row r="13" spans="5:16" x14ac:dyDescent="0.3">
      <c r="E13" s="107">
        <v>2025</v>
      </c>
      <c r="F13" s="121">
        <v>3122917</v>
      </c>
      <c r="G13" s="114">
        <v>13403</v>
      </c>
      <c r="H13" s="108">
        <v>3136320</v>
      </c>
      <c r="I13" s="119">
        <v>850349</v>
      </c>
      <c r="J13" s="108">
        <v>18395</v>
      </c>
      <c r="K13" s="109">
        <v>868744</v>
      </c>
      <c r="L13" s="117">
        <v>15656234</v>
      </c>
      <c r="M13" s="112">
        <v>4984314</v>
      </c>
      <c r="N13" s="112">
        <v>20640548</v>
      </c>
      <c r="O13" s="37"/>
      <c r="P13" s="37"/>
    </row>
    <row r="14" spans="5:16" x14ac:dyDescent="0.3">
      <c r="E14" s="107">
        <v>2030</v>
      </c>
      <c r="F14" s="121">
        <v>3510623</v>
      </c>
      <c r="G14" s="110">
        <v>15598</v>
      </c>
      <c r="H14" s="108">
        <v>3526221</v>
      </c>
      <c r="I14" s="120">
        <v>953351</v>
      </c>
      <c r="J14" s="108">
        <v>18618</v>
      </c>
      <c r="K14" s="110">
        <v>971969</v>
      </c>
      <c r="L14" s="118">
        <v>17748495</v>
      </c>
      <c r="M14" s="108">
        <v>5514677</v>
      </c>
      <c r="N14" s="108">
        <v>23263172</v>
      </c>
    </row>
    <row r="15" spans="5:16" x14ac:dyDescent="0.3">
      <c r="E15" s="107">
        <v>2035</v>
      </c>
      <c r="F15" s="121">
        <v>3851785</v>
      </c>
      <c r="G15" s="110">
        <v>17337</v>
      </c>
      <c r="H15" s="108">
        <v>3869122</v>
      </c>
      <c r="I15" s="120">
        <v>1055803</v>
      </c>
      <c r="J15" s="108">
        <v>19501</v>
      </c>
      <c r="K15" s="110">
        <v>1075304</v>
      </c>
      <c r="L15" s="118">
        <v>19636008</v>
      </c>
      <c r="M15" s="108">
        <v>6111399</v>
      </c>
      <c r="N15" s="108">
        <v>25747407</v>
      </c>
    </row>
    <row r="16" spans="5:16" x14ac:dyDescent="0.3">
      <c r="E16" s="107">
        <v>2040</v>
      </c>
      <c r="F16" s="121">
        <v>4147835</v>
      </c>
      <c r="G16" s="110">
        <v>18840</v>
      </c>
      <c r="H16" s="108">
        <v>4166675</v>
      </c>
      <c r="I16" s="120">
        <v>1154835</v>
      </c>
      <c r="J16" s="108">
        <v>20432</v>
      </c>
      <c r="K16" s="110">
        <v>1175268</v>
      </c>
      <c r="L16" s="118">
        <v>21362034</v>
      </c>
      <c r="M16" s="108">
        <v>6722413</v>
      </c>
      <c r="N16" s="108">
        <v>28084447</v>
      </c>
    </row>
    <row r="17" spans="5:14" x14ac:dyDescent="0.3">
      <c r="E17" s="107">
        <v>2045</v>
      </c>
      <c r="F17" s="121">
        <v>4407346</v>
      </c>
      <c r="G17" s="110">
        <v>20112</v>
      </c>
      <c r="H17" s="108">
        <v>4427458</v>
      </c>
      <c r="I17" s="120">
        <v>1251343</v>
      </c>
      <c r="J17" s="108">
        <v>21203</v>
      </c>
      <c r="K17" s="110">
        <v>1272546</v>
      </c>
      <c r="L17" s="118">
        <v>22968589</v>
      </c>
      <c r="M17" s="108">
        <v>7348225</v>
      </c>
      <c r="N17" s="108">
        <v>30316814</v>
      </c>
    </row>
    <row r="18" spans="5:14" x14ac:dyDescent="0.3">
      <c r="E18" s="107">
        <v>2050</v>
      </c>
      <c r="F18" s="121">
        <v>4630805</v>
      </c>
      <c r="G18" s="110">
        <v>21202</v>
      </c>
      <c r="H18" s="108">
        <v>4652007</v>
      </c>
      <c r="I18" s="120">
        <v>1346055</v>
      </c>
      <c r="J18" s="108">
        <v>21775</v>
      </c>
      <c r="K18" s="110">
        <v>1367830</v>
      </c>
      <c r="L18" s="118">
        <v>24461057</v>
      </c>
      <c r="M18" s="108">
        <v>7974152</v>
      </c>
      <c r="N18" s="108">
        <v>32435209</v>
      </c>
    </row>
    <row r="19" spans="5:14" x14ac:dyDescent="0.3">
      <c r="E19" s="371" t="s">
        <v>132</v>
      </c>
      <c r="F19" s="371"/>
      <c r="G19" s="371"/>
      <c r="H19" s="371"/>
      <c r="I19" s="371"/>
      <c r="J19" s="371"/>
      <c r="K19" s="371"/>
      <c r="L19" s="371"/>
      <c r="M19" s="371"/>
    </row>
    <row r="46" spans="18:18" x14ac:dyDescent="0.3">
      <c r="R46" s="283" t="s">
        <v>579</v>
      </c>
    </row>
    <row r="49" spans="1:1" x14ac:dyDescent="0.3">
      <c r="A49" s="250" t="s">
        <v>577</v>
      </c>
    </row>
    <row r="50" spans="1:1" x14ac:dyDescent="0.3">
      <c r="A50" s="282" t="s">
        <v>578</v>
      </c>
    </row>
  </sheetData>
  <mergeCells count="6">
    <mergeCell ref="E19:M19"/>
    <mergeCell ref="E8:L8"/>
    <mergeCell ref="M8:O8"/>
    <mergeCell ref="E9:M9"/>
    <mergeCell ref="N9:O9"/>
    <mergeCell ref="E10:P10"/>
  </mergeCells>
  <hyperlinks>
    <hyperlink ref="E10" location="'Table 4'!A16" display="bookmark12" xr:uid="{3A3719FF-008B-4B6D-AF72-696676823497}"/>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17A37-9484-41E4-860F-19B3A46ADC15}">
  <dimension ref="A5:F24"/>
  <sheetViews>
    <sheetView showGridLines="0" topLeftCell="A4" zoomScale="130" zoomScaleNormal="130" workbookViewId="0">
      <selection activeCell="D19" sqref="D19"/>
    </sheetView>
  </sheetViews>
  <sheetFormatPr baseColWidth="10" defaultColWidth="11.44140625" defaultRowHeight="14.4" x14ac:dyDescent="0.3"/>
  <cols>
    <col min="4" max="4" width="12" bestFit="1" customWidth="1"/>
  </cols>
  <sheetData>
    <row r="5" spans="1:6" x14ac:dyDescent="0.3">
      <c r="A5" s="376" t="s">
        <v>151</v>
      </c>
      <c r="B5" s="376"/>
      <c r="C5" s="376"/>
      <c r="D5" s="376"/>
      <c r="E5" s="376"/>
    </row>
    <row r="8" spans="1:6" x14ac:dyDescent="0.3">
      <c r="A8" s="377" t="s">
        <v>152</v>
      </c>
      <c r="B8" s="379" t="s">
        <v>153</v>
      </c>
      <c r="C8" s="380"/>
      <c r="D8" s="381"/>
      <c r="E8" s="37"/>
    </row>
    <row r="9" spans="1:6" x14ac:dyDescent="0.3">
      <c r="A9" s="378"/>
      <c r="B9" s="83" t="s">
        <v>154</v>
      </c>
      <c r="C9" s="83" t="s">
        <v>155</v>
      </c>
      <c r="D9" s="83" t="s">
        <v>156</v>
      </c>
      <c r="E9" s="37"/>
    </row>
    <row r="10" spans="1:6" x14ac:dyDescent="0.3">
      <c r="A10" s="83" t="s">
        <v>157</v>
      </c>
      <c r="B10" s="84">
        <v>11919218</v>
      </c>
      <c r="C10" s="84">
        <v>387816</v>
      </c>
      <c r="D10" s="84">
        <v>16715114</v>
      </c>
      <c r="E10" s="37"/>
      <c r="F10" s="68"/>
    </row>
    <row r="11" spans="1:6" x14ac:dyDescent="0.3">
      <c r="A11" s="83" t="s">
        <v>158</v>
      </c>
      <c r="B11" s="84">
        <v>9034057</v>
      </c>
      <c r="C11" s="84">
        <v>3691397</v>
      </c>
      <c r="D11" s="84">
        <v>44179018</v>
      </c>
      <c r="E11" s="37"/>
      <c r="F11" s="68"/>
    </row>
    <row r="12" spans="1:6" x14ac:dyDescent="0.3">
      <c r="A12" s="83" t="s">
        <v>159</v>
      </c>
      <c r="B12" s="84">
        <v>1244947</v>
      </c>
      <c r="C12" s="84">
        <v>360521</v>
      </c>
      <c r="D12" s="84">
        <v>7830561</v>
      </c>
      <c r="E12" s="37"/>
      <c r="F12" s="68"/>
    </row>
    <row r="13" spans="1:6" x14ac:dyDescent="0.3">
      <c r="A13" s="83" t="s">
        <v>160</v>
      </c>
      <c r="B13" s="84">
        <v>1284225</v>
      </c>
      <c r="C13" s="84">
        <v>690887</v>
      </c>
      <c r="D13" s="84">
        <v>7434618</v>
      </c>
      <c r="E13" s="37"/>
      <c r="F13" s="68"/>
    </row>
    <row r="14" spans="1:6" ht="27.6" x14ac:dyDescent="0.3">
      <c r="A14" s="83" t="s">
        <v>161</v>
      </c>
      <c r="B14" s="84">
        <v>797211</v>
      </c>
      <c r="C14" s="84">
        <v>81229</v>
      </c>
      <c r="D14" s="84">
        <v>2727407</v>
      </c>
      <c r="E14" s="37"/>
      <c r="F14" s="68"/>
    </row>
    <row r="15" spans="1:6" x14ac:dyDescent="0.3">
      <c r="A15" s="83" t="s">
        <v>162</v>
      </c>
      <c r="B15" s="84">
        <v>3852068</v>
      </c>
      <c r="C15" s="84">
        <v>861239</v>
      </c>
      <c r="D15" s="84">
        <v>14381346</v>
      </c>
      <c r="E15" s="37"/>
      <c r="F15" s="68"/>
    </row>
    <row r="16" spans="1:6" ht="27.6" x14ac:dyDescent="0.3">
      <c r="A16" s="83" t="s">
        <v>163</v>
      </c>
      <c r="B16" s="84">
        <v>2805834</v>
      </c>
      <c r="C16" s="84">
        <v>269080</v>
      </c>
      <c r="D16" s="84">
        <v>31464642</v>
      </c>
      <c r="E16" s="37"/>
      <c r="F16" s="68"/>
    </row>
    <row r="17" spans="1:6" x14ac:dyDescent="0.3">
      <c r="A17" s="83" t="s">
        <v>164</v>
      </c>
      <c r="B17" s="84">
        <v>224517</v>
      </c>
      <c r="C17" s="84">
        <v>105358</v>
      </c>
      <c r="D17" s="84">
        <v>14467293</v>
      </c>
      <c r="E17" s="37"/>
      <c r="F17" s="68"/>
    </row>
    <row r="18" spans="1:6" x14ac:dyDescent="0.3">
      <c r="A18" s="376" t="s">
        <v>165</v>
      </c>
      <c r="B18" s="376"/>
      <c r="C18" s="376"/>
      <c r="D18" s="376"/>
      <c r="E18" s="376"/>
      <c r="F18" s="68"/>
    </row>
    <row r="19" spans="1:6" x14ac:dyDescent="0.3">
      <c r="A19" s="19" t="s">
        <v>209</v>
      </c>
      <c r="B19" s="3">
        <f>SUM(B10:B17)</f>
        <v>31162077</v>
      </c>
      <c r="C19" s="3">
        <f>SUM(C10:C17)</f>
        <v>6447527</v>
      </c>
      <c r="D19" s="3">
        <f>SUM(D10:D17)</f>
        <v>139199999</v>
      </c>
      <c r="F19" s="68"/>
    </row>
    <row r="20" spans="1:6" x14ac:dyDescent="0.3">
      <c r="A20" s="283" t="s">
        <v>579</v>
      </c>
    </row>
    <row r="23" spans="1:6" x14ac:dyDescent="0.3">
      <c r="A23" s="250" t="s">
        <v>577</v>
      </c>
    </row>
    <row r="24" spans="1:6" x14ac:dyDescent="0.3">
      <c r="A24" s="282" t="s">
        <v>578</v>
      </c>
    </row>
  </sheetData>
  <mergeCells count="4">
    <mergeCell ref="A5:E5"/>
    <mergeCell ref="A8:A9"/>
    <mergeCell ref="B8:D8"/>
    <mergeCell ref="A18:E1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184F5-6042-4758-A750-157C9E08BD4D}">
  <dimension ref="A8:O35"/>
  <sheetViews>
    <sheetView showGridLines="0" zoomScale="55" zoomScaleNormal="55" workbookViewId="0">
      <selection activeCell="G32" sqref="G32"/>
    </sheetView>
  </sheetViews>
  <sheetFormatPr baseColWidth="10" defaultColWidth="11.44140625" defaultRowHeight="14.4" x14ac:dyDescent="0.3"/>
  <sheetData>
    <row r="8" spans="7:15" x14ac:dyDescent="0.3">
      <c r="G8" s="382" t="s">
        <v>133</v>
      </c>
      <c r="H8" s="382"/>
      <c r="I8" s="382"/>
      <c r="J8" s="382"/>
      <c r="K8" s="382"/>
      <c r="L8" s="382"/>
      <c r="M8" s="382"/>
      <c r="N8" s="382"/>
      <c r="O8" s="382"/>
    </row>
    <row r="9" spans="7:15" x14ac:dyDescent="0.3">
      <c r="G9" s="383" t="s">
        <v>134</v>
      </c>
      <c r="H9" s="384"/>
      <c r="I9" s="384"/>
      <c r="J9" s="384"/>
      <c r="K9" s="384"/>
      <c r="L9" s="384"/>
      <c r="M9" s="384"/>
      <c r="N9" s="385"/>
      <c r="O9" s="37"/>
    </row>
    <row r="10" spans="7:15" x14ac:dyDescent="0.3">
      <c r="G10" s="85" t="s">
        <v>135</v>
      </c>
      <c r="H10" s="86" t="s">
        <v>136</v>
      </c>
      <c r="I10" s="87" t="s">
        <v>137</v>
      </c>
      <c r="J10" s="87" t="s">
        <v>138</v>
      </c>
      <c r="K10" s="87" t="s">
        <v>139</v>
      </c>
      <c r="L10" s="87" t="s">
        <v>140</v>
      </c>
      <c r="M10" s="87" t="s">
        <v>141</v>
      </c>
      <c r="N10" s="87" t="s">
        <v>142</v>
      </c>
      <c r="O10" s="37"/>
    </row>
    <row r="11" spans="7:15" ht="24" x14ac:dyDescent="0.3">
      <c r="G11" s="92" t="s">
        <v>143</v>
      </c>
      <c r="H11" s="89">
        <v>16.5</v>
      </c>
      <c r="I11" s="90">
        <v>6.65</v>
      </c>
      <c r="J11" s="90">
        <v>8.5</v>
      </c>
      <c r="K11" s="90">
        <v>13.05</v>
      </c>
      <c r="L11" s="90">
        <v>8.51</v>
      </c>
      <c r="M11" s="90">
        <v>4.34</v>
      </c>
      <c r="N11" s="90">
        <v>4.6900000000000004</v>
      </c>
      <c r="O11" s="37"/>
    </row>
    <row r="12" spans="7:15" ht="24" x14ac:dyDescent="0.3">
      <c r="G12" s="96" t="s">
        <v>144</v>
      </c>
      <c r="H12" s="97">
        <v>197.96</v>
      </c>
      <c r="I12" s="98">
        <v>79.84</v>
      </c>
      <c r="J12" s="98">
        <v>102.06</v>
      </c>
      <c r="K12" s="98">
        <v>156.55000000000001</v>
      </c>
      <c r="L12" s="98">
        <v>102.07</v>
      </c>
      <c r="M12" s="98">
        <v>52.02</v>
      </c>
      <c r="N12" s="98">
        <v>56.27</v>
      </c>
      <c r="O12" s="37"/>
    </row>
    <row r="13" spans="7:15" ht="24" x14ac:dyDescent="0.3">
      <c r="G13" s="92" t="s">
        <v>145</v>
      </c>
      <c r="H13" s="89">
        <v>0</v>
      </c>
      <c r="I13" s="90">
        <v>9.69</v>
      </c>
      <c r="J13" s="90">
        <v>6.36</v>
      </c>
      <c r="K13" s="90">
        <v>8.39</v>
      </c>
      <c r="L13" s="90">
        <v>0</v>
      </c>
      <c r="M13" s="90">
        <v>2.9</v>
      </c>
      <c r="N13" s="90">
        <v>0</v>
      </c>
      <c r="O13" s="37"/>
    </row>
    <row r="14" spans="7:15" x14ac:dyDescent="0.3">
      <c r="G14" s="88" t="s">
        <v>146</v>
      </c>
      <c r="H14" s="89">
        <v>4.7300000000000004</v>
      </c>
      <c r="I14" s="90">
        <v>8.51</v>
      </c>
      <c r="J14" s="90">
        <v>6.78</v>
      </c>
      <c r="K14" s="90">
        <v>6.78</v>
      </c>
      <c r="L14" s="90">
        <v>6.78</v>
      </c>
      <c r="M14" s="90">
        <v>3.63</v>
      </c>
      <c r="N14" s="90">
        <v>3.63</v>
      </c>
      <c r="O14" s="37"/>
    </row>
    <row r="15" spans="7:15" ht="24" x14ac:dyDescent="0.3">
      <c r="G15" s="88" t="s">
        <v>147</v>
      </c>
      <c r="H15" s="89">
        <v>1.73</v>
      </c>
      <c r="I15" s="90">
        <v>3.1</v>
      </c>
      <c r="J15" s="90">
        <v>2.48</v>
      </c>
      <c r="K15" s="90">
        <v>2.48</v>
      </c>
      <c r="L15" s="90">
        <v>2.48</v>
      </c>
      <c r="M15" s="90">
        <v>1.33</v>
      </c>
      <c r="N15" s="90">
        <v>1.33</v>
      </c>
      <c r="O15" s="37"/>
    </row>
    <row r="16" spans="7:15" x14ac:dyDescent="0.3">
      <c r="G16" s="383" t="s">
        <v>148</v>
      </c>
      <c r="H16" s="384"/>
      <c r="I16" s="384"/>
      <c r="J16" s="384"/>
      <c r="K16" s="384"/>
      <c r="L16" s="384"/>
      <c r="M16" s="384"/>
      <c r="N16" s="385"/>
      <c r="O16" s="37"/>
    </row>
    <row r="17" spans="7:15" x14ac:dyDescent="0.3">
      <c r="G17" s="91"/>
      <c r="H17" s="86" t="s">
        <v>136</v>
      </c>
      <c r="I17" s="87" t="s">
        <v>137</v>
      </c>
      <c r="J17" s="87" t="s">
        <v>138</v>
      </c>
      <c r="K17" s="87" t="s">
        <v>139</v>
      </c>
      <c r="L17" s="87" t="s">
        <v>140</v>
      </c>
      <c r="M17" s="87" t="s">
        <v>141</v>
      </c>
      <c r="N17" s="87" t="s">
        <v>142</v>
      </c>
      <c r="O17" s="37"/>
    </row>
    <row r="18" spans="7:15" ht="24" x14ac:dyDescent="0.3">
      <c r="G18" s="88" t="s">
        <v>143</v>
      </c>
      <c r="H18" s="89">
        <v>7.08</v>
      </c>
      <c r="I18" s="90">
        <v>6.48</v>
      </c>
      <c r="J18" s="90">
        <v>5.38</v>
      </c>
      <c r="K18" s="90">
        <v>4.68</v>
      </c>
      <c r="L18" s="90">
        <v>5.86</v>
      </c>
      <c r="M18" s="90">
        <v>1.37</v>
      </c>
      <c r="N18" s="90">
        <v>0.75</v>
      </c>
      <c r="O18" s="37"/>
    </row>
    <row r="19" spans="7:15" ht="43.2" x14ac:dyDescent="0.3">
      <c r="G19" s="93" t="s">
        <v>144</v>
      </c>
      <c r="H19" s="99">
        <v>84.91</v>
      </c>
      <c r="I19" s="95">
        <v>77.75</v>
      </c>
      <c r="J19" s="95">
        <v>64.5</v>
      </c>
      <c r="K19" s="95">
        <v>56.15</v>
      </c>
      <c r="L19" s="95">
        <v>70.31</v>
      </c>
      <c r="M19" s="95">
        <v>16.489999999999998</v>
      </c>
      <c r="N19" s="95">
        <v>9.02</v>
      </c>
      <c r="O19" s="37"/>
    </row>
    <row r="20" spans="7:15" ht="24" x14ac:dyDescent="0.3">
      <c r="G20" s="88" t="s">
        <v>145</v>
      </c>
      <c r="H20" s="89">
        <v>0</v>
      </c>
      <c r="I20" s="90">
        <v>2.25</v>
      </c>
      <c r="J20" s="90">
        <v>10.92</v>
      </c>
      <c r="K20" s="90">
        <v>17.28</v>
      </c>
      <c r="L20" s="90">
        <v>0</v>
      </c>
      <c r="M20" s="90">
        <v>2.9</v>
      </c>
      <c r="N20" s="90">
        <v>0</v>
      </c>
      <c r="O20" s="37"/>
    </row>
    <row r="21" spans="7:15" x14ac:dyDescent="0.3">
      <c r="G21" s="88" t="s">
        <v>146</v>
      </c>
      <c r="H21" s="89">
        <v>4.7300000000000004</v>
      </c>
      <c r="I21" s="90">
        <v>8.51</v>
      </c>
      <c r="J21" s="90">
        <v>6.78</v>
      </c>
      <c r="K21" s="90">
        <v>6.78</v>
      </c>
      <c r="L21" s="90">
        <v>6.78</v>
      </c>
      <c r="M21" s="90">
        <v>3.63</v>
      </c>
      <c r="N21" s="90">
        <v>3.63</v>
      </c>
      <c r="O21" s="37"/>
    </row>
    <row r="22" spans="7:15" ht="24" x14ac:dyDescent="0.3">
      <c r="G22" s="88" t="s">
        <v>147</v>
      </c>
      <c r="H22" s="89">
        <v>1.73</v>
      </c>
      <c r="I22" s="90">
        <v>3.1</v>
      </c>
      <c r="J22" s="90">
        <v>2.48</v>
      </c>
      <c r="K22" s="90">
        <v>2.48</v>
      </c>
      <c r="L22" s="90">
        <v>2.48</v>
      </c>
      <c r="M22" s="90">
        <v>1.33</v>
      </c>
      <c r="N22" s="90">
        <v>1.33</v>
      </c>
      <c r="O22" s="37"/>
    </row>
    <row r="23" spans="7:15" x14ac:dyDescent="0.3">
      <c r="G23" s="383" t="s">
        <v>149</v>
      </c>
      <c r="H23" s="384"/>
      <c r="I23" s="384"/>
      <c r="J23" s="384"/>
      <c r="K23" s="384"/>
      <c r="L23" s="384"/>
      <c r="M23" s="384"/>
      <c r="N23" s="385"/>
      <c r="O23" s="37"/>
    </row>
    <row r="24" spans="7:15" x14ac:dyDescent="0.3">
      <c r="G24" s="91"/>
      <c r="H24" s="86" t="s">
        <v>136</v>
      </c>
      <c r="I24" s="87" t="s">
        <v>137</v>
      </c>
      <c r="J24" s="87" t="s">
        <v>138</v>
      </c>
      <c r="K24" s="87" t="s">
        <v>139</v>
      </c>
      <c r="L24" s="87" t="s">
        <v>140</v>
      </c>
      <c r="M24" s="87" t="s">
        <v>141</v>
      </c>
      <c r="N24" s="87" t="s">
        <v>142</v>
      </c>
      <c r="O24" s="37"/>
    </row>
    <row r="25" spans="7:15" ht="24" x14ac:dyDescent="0.3">
      <c r="G25" s="88" t="s">
        <v>143</v>
      </c>
      <c r="H25" s="89">
        <v>11.41</v>
      </c>
      <c r="I25" s="90">
        <v>7.13</v>
      </c>
      <c r="J25" s="90">
        <v>5.52</v>
      </c>
      <c r="K25" s="90">
        <v>22.52</v>
      </c>
      <c r="L25" s="90">
        <v>4.3</v>
      </c>
      <c r="M25" s="90">
        <v>11.16</v>
      </c>
      <c r="N25" s="90">
        <v>1.75</v>
      </c>
      <c r="O25" s="37"/>
    </row>
    <row r="26" spans="7:15" ht="43.2" x14ac:dyDescent="0.3">
      <c r="G26" s="93" t="s">
        <v>144</v>
      </c>
      <c r="H26" s="94">
        <v>136.97999999999999</v>
      </c>
      <c r="I26" s="95">
        <v>85.6</v>
      </c>
      <c r="J26" s="95">
        <v>66.290000000000006</v>
      </c>
      <c r="K26" s="95">
        <v>270.27999999999997</v>
      </c>
      <c r="L26" s="95">
        <v>51.56</v>
      </c>
      <c r="M26" s="95">
        <v>133.88999999999999</v>
      </c>
      <c r="N26" s="95">
        <v>20.97</v>
      </c>
      <c r="O26" s="37"/>
    </row>
    <row r="27" spans="7:15" ht="24" x14ac:dyDescent="0.3">
      <c r="G27" s="88" t="s">
        <v>145</v>
      </c>
      <c r="H27" s="89">
        <v>0</v>
      </c>
      <c r="I27" s="90">
        <v>1.68</v>
      </c>
      <c r="J27" s="90">
        <v>3.96</v>
      </c>
      <c r="K27" s="90">
        <v>8.39</v>
      </c>
      <c r="L27" s="90">
        <v>0</v>
      </c>
      <c r="M27" s="90">
        <v>2.9</v>
      </c>
      <c r="N27" s="90">
        <v>0</v>
      </c>
      <c r="O27" s="37"/>
    </row>
    <row r="28" spans="7:15" x14ac:dyDescent="0.3">
      <c r="G28" s="88" t="s">
        <v>146</v>
      </c>
      <c r="H28" s="89">
        <v>4.7300000000000004</v>
      </c>
      <c r="I28" s="90">
        <v>8.51</v>
      </c>
      <c r="J28" s="90">
        <v>6.78</v>
      </c>
      <c r="K28" s="90">
        <v>6.78</v>
      </c>
      <c r="L28" s="90">
        <v>6.78</v>
      </c>
      <c r="M28" s="90">
        <v>3.63</v>
      </c>
      <c r="N28" s="90">
        <v>3.63</v>
      </c>
      <c r="O28" s="37"/>
    </row>
    <row r="29" spans="7:15" ht="24" x14ac:dyDescent="0.3">
      <c r="G29" s="88" t="s">
        <v>147</v>
      </c>
      <c r="H29" s="89">
        <v>1.73</v>
      </c>
      <c r="I29" s="90">
        <v>3.1</v>
      </c>
      <c r="J29" s="90">
        <v>2.48</v>
      </c>
      <c r="K29" s="90">
        <v>2.48</v>
      </c>
      <c r="L29" s="90">
        <v>2.48</v>
      </c>
      <c r="M29" s="90">
        <v>1.33</v>
      </c>
      <c r="N29" s="90">
        <v>1.33</v>
      </c>
      <c r="O29" s="37"/>
    </row>
    <row r="30" spans="7:15" x14ac:dyDescent="0.3">
      <c r="G30" s="382" t="s">
        <v>150</v>
      </c>
      <c r="H30" s="382"/>
      <c r="I30" s="382"/>
      <c r="J30" s="382"/>
      <c r="K30" s="382"/>
      <c r="L30" s="382"/>
      <c r="M30" s="382"/>
      <c r="N30" s="382"/>
      <c r="O30" s="382"/>
    </row>
    <row r="32" spans="7:15" x14ac:dyDescent="0.3">
      <c r="G32" s="283" t="s">
        <v>579</v>
      </c>
    </row>
    <row r="34" spans="1:1" x14ac:dyDescent="0.3">
      <c r="A34" s="250" t="s">
        <v>577</v>
      </c>
    </row>
    <row r="35" spans="1:1" x14ac:dyDescent="0.3">
      <c r="A35" s="282" t="s">
        <v>578</v>
      </c>
    </row>
  </sheetData>
  <mergeCells count="5">
    <mergeCell ref="G8:O8"/>
    <mergeCell ref="G9:N9"/>
    <mergeCell ref="G16:N16"/>
    <mergeCell ref="G23:N23"/>
    <mergeCell ref="G30:O30"/>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1805D-33BF-4DFB-ADD2-CE6648D5E47D}">
  <dimension ref="B55:B58"/>
  <sheetViews>
    <sheetView showGridLines="0" zoomScale="55" zoomScaleNormal="55" workbookViewId="0">
      <selection activeCell="B55" sqref="B55"/>
    </sheetView>
  </sheetViews>
  <sheetFormatPr baseColWidth="10" defaultColWidth="11.44140625" defaultRowHeight="14.4" x14ac:dyDescent="0.3"/>
  <sheetData>
    <row r="55" spans="2:2" x14ac:dyDescent="0.3">
      <c r="B55" s="283" t="s">
        <v>579</v>
      </c>
    </row>
    <row r="57" spans="2:2" x14ac:dyDescent="0.3">
      <c r="B57" s="250" t="s">
        <v>577</v>
      </c>
    </row>
    <row r="58" spans="2:2" x14ac:dyDescent="0.3">
      <c r="B58" s="282" t="s">
        <v>578</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95893-BA96-4C00-991F-F7A6624BE5EE}">
  <dimension ref="A41:E45"/>
  <sheetViews>
    <sheetView showGridLines="0" zoomScale="55" zoomScaleNormal="55" workbookViewId="0">
      <selection activeCell="E42" sqref="E42"/>
    </sheetView>
  </sheetViews>
  <sheetFormatPr baseColWidth="10" defaultColWidth="11.44140625" defaultRowHeight="14.4" x14ac:dyDescent="0.3"/>
  <sheetData>
    <row r="41" spans="1:5" x14ac:dyDescent="0.3">
      <c r="E41" t="s">
        <v>166</v>
      </c>
    </row>
    <row r="42" spans="1:5" x14ac:dyDescent="0.3">
      <c r="E42" s="283" t="s">
        <v>579</v>
      </c>
    </row>
    <row r="44" spans="1:5" x14ac:dyDescent="0.3">
      <c r="A44" s="250" t="s">
        <v>577</v>
      </c>
    </row>
    <row r="45" spans="1:5" x14ac:dyDescent="0.3">
      <c r="A45" s="282" t="s">
        <v>578</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9D3AC-2C95-402A-8406-1748F4C2B18C}">
  <dimension ref="A9:J22"/>
  <sheetViews>
    <sheetView showGridLines="0" zoomScale="55" zoomScaleNormal="55" workbookViewId="0">
      <selection activeCell="E18" sqref="E18"/>
    </sheetView>
  </sheetViews>
  <sheetFormatPr baseColWidth="10" defaultColWidth="11.44140625" defaultRowHeight="14.4" x14ac:dyDescent="0.3"/>
  <cols>
    <col min="8" max="8" width="7.33203125" bestFit="1" customWidth="1"/>
  </cols>
  <sheetData>
    <row r="9" spans="5:10" x14ac:dyDescent="0.3">
      <c r="E9" s="388" t="s">
        <v>167</v>
      </c>
      <c r="F9" s="388"/>
      <c r="G9" s="388"/>
      <c r="H9" s="388"/>
      <c r="I9" s="388"/>
      <c r="J9" s="388"/>
    </row>
    <row r="10" spans="5:10" x14ac:dyDescent="0.3">
      <c r="E10" s="376" t="s">
        <v>168</v>
      </c>
      <c r="F10" s="376"/>
      <c r="G10" s="376"/>
      <c r="H10" s="376"/>
      <c r="I10" s="376"/>
      <c r="J10" s="376"/>
    </row>
    <row r="11" spans="5:10" x14ac:dyDescent="0.3">
      <c r="E11" s="389" t="s">
        <v>169</v>
      </c>
      <c r="F11" s="390"/>
      <c r="G11" s="77" t="s">
        <v>170</v>
      </c>
      <c r="H11" s="80" t="s">
        <v>171</v>
      </c>
      <c r="I11" s="37"/>
      <c r="J11" s="37"/>
    </row>
    <row r="12" spans="5:10" ht="16.2" x14ac:dyDescent="0.3">
      <c r="E12" s="391" t="s">
        <v>172</v>
      </c>
      <c r="F12" s="392"/>
      <c r="G12" s="51">
        <v>5.36</v>
      </c>
      <c r="H12" s="81" t="s">
        <v>173</v>
      </c>
      <c r="I12" s="37"/>
      <c r="J12" s="37"/>
    </row>
    <row r="13" spans="5:10" ht="16.2" x14ac:dyDescent="0.3">
      <c r="E13" s="386" t="s">
        <v>174</v>
      </c>
      <c r="F13" s="387"/>
      <c r="G13" s="78">
        <v>53.61</v>
      </c>
      <c r="H13" s="82" t="s">
        <v>173</v>
      </c>
      <c r="I13" s="37"/>
      <c r="J13" s="37"/>
    </row>
    <row r="14" spans="5:10" ht="16.2" x14ac:dyDescent="0.3">
      <c r="E14" s="386" t="s">
        <v>175</v>
      </c>
      <c r="F14" s="387"/>
      <c r="G14" s="79">
        <v>160.83000000000001</v>
      </c>
      <c r="H14" s="82" t="s">
        <v>173</v>
      </c>
      <c r="I14" s="37"/>
      <c r="J14" s="37"/>
    </row>
    <row r="15" spans="5:10" ht="16.2" x14ac:dyDescent="0.3">
      <c r="E15" s="386" t="s">
        <v>176</v>
      </c>
      <c r="F15" s="387"/>
      <c r="G15" s="40">
        <v>115.11</v>
      </c>
      <c r="H15" s="82" t="s">
        <v>173</v>
      </c>
      <c r="I15" s="37"/>
      <c r="J15" s="37"/>
    </row>
    <row r="16" spans="5:10" ht="16.2" x14ac:dyDescent="0.3">
      <c r="E16" s="386" t="s">
        <v>177</v>
      </c>
      <c r="F16" s="387"/>
      <c r="G16" s="40">
        <v>176.61</v>
      </c>
      <c r="H16" s="82" t="s">
        <v>173</v>
      </c>
      <c r="I16" s="37"/>
      <c r="J16" s="37"/>
    </row>
    <row r="18" spans="1:5" x14ac:dyDescent="0.3">
      <c r="E18" s="283" t="s">
        <v>579</v>
      </c>
    </row>
    <row r="21" spans="1:5" x14ac:dyDescent="0.3">
      <c r="A21" s="250" t="s">
        <v>577</v>
      </c>
    </row>
    <row r="22" spans="1:5" x14ac:dyDescent="0.3">
      <c r="A22" s="282" t="s">
        <v>578</v>
      </c>
    </row>
  </sheetData>
  <mergeCells count="8">
    <mergeCell ref="E16:F16"/>
    <mergeCell ref="E13:F13"/>
    <mergeCell ref="E14:F14"/>
    <mergeCell ref="E15:F15"/>
    <mergeCell ref="E9:J9"/>
    <mergeCell ref="E10:J10"/>
    <mergeCell ref="E11:F11"/>
    <mergeCell ref="E12:F12"/>
  </mergeCells>
  <hyperlinks>
    <hyperlink ref="E9" location="'Table 15'!A11" display="bookmark37" xr:uid="{9DE17A8F-6582-4B39-883F-E58DEAF564EE}"/>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096F5-A54E-484C-9828-2A1A7ABECEE8}">
  <dimension ref="D6:I19"/>
  <sheetViews>
    <sheetView showGridLines="0" zoomScale="55" zoomScaleNormal="55" workbookViewId="0">
      <selection activeCell="K29" sqref="K29"/>
    </sheetView>
  </sheetViews>
  <sheetFormatPr baseColWidth="10" defaultColWidth="11.44140625" defaultRowHeight="14.4" x14ac:dyDescent="0.3"/>
  <cols>
    <col min="4" max="4" width="22.109375" bestFit="1" customWidth="1"/>
    <col min="5" max="5" width="19" customWidth="1"/>
    <col min="7" max="7" width="13.6640625" customWidth="1"/>
    <col min="8" max="8" width="16.88671875" customWidth="1"/>
  </cols>
  <sheetData>
    <row r="6" spans="4:9" x14ac:dyDescent="0.3">
      <c r="D6" t="s">
        <v>178</v>
      </c>
    </row>
    <row r="9" spans="4:9" ht="30.6" x14ac:dyDescent="0.3">
      <c r="D9" s="47" t="s">
        <v>179</v>
      </c>
      <c r="E9" s="48" t="s">
        <v>180</v>
      </c>
      <c r="F9" s="48" t="s">
        <v>181</v>
      </c>
      <c r="G9" s="47" t="s">
        <v>182</v>
      </c>
      <c r="H9" s="49" t="s">
        <v>183</v>
      </c>
      <c r="I9" s="37"/>
    </row>
    <row r="10" spans="4:9" x14ac:dyDescent="0.3">
      <c r="D10" s="38" t="s">
        <v>184</v>
      </c>
      <c r="E10" s="50">
        <v>5.15</v>
      </c>
      <c r="F10" s="51">
        <v>24.07</v>
      </c>
      <c r="G10" s="51">
        <v>300.91000000000003</v>
      </c>
      <c r="H10" s="51">
        <v>35.14</v>
      </c>
      <c r="I10" s="37"/>
    </row>
    <row r="11" spans="4:9" x14ac:dyDescent="0.3">
      <c r="D11" s="39" t="s">
        <v>185</v>
      </c>
      <c r="E11" s="52">
        <v>1.04</v>
      </c>
      <c r="F11" s="40">
        <v>0</v>
      </c>
      <c r="G11" s="40">
        <v>86.47</v>
      </c>
      <c r="H11" s="40">
        <v>8.67</v>
      </c>
      <c r="I11" s="37"/>
    </row>
    <row r="12" spans="4:9" x14ac:dyDescent="0.3">
      <c r="D12" s="39" t="s">
        <v>186</v>
      </c>
      <c r="E12" s="52">
        <v>6.28</v>
      </c>
      <c r="F12" s="40">
        <v>0</v>
      </c>
      <c r="G12" s="40">
        <v>86.47</v>
      </c>
      <c r="H12" s="40">
        <v>19.940000000000001</v>
      </c>
      <c r="I12" s="37"/>
    </row>
    <row r="13" spans="4:9" x14ac:dyDescent="0.3">
      <c r="D13" s="382" t="s">
        <v>187</v>
      </c>
      <c r="E13" s="382"/>
      <c r="F13" s="382"/>
      <c r="G13" s="382"/>
      <c r="H13" s="382"/>
      <c r="I13" s="382"/>
    </row>
    <row r="19" spans="4:4" x14ac:dyDescent="0.3">
      <c r="D19" t="s">
        <v>188</v>
      </c>
    </row>
  </sheetData>
  <mergeCells count="1">
    <mergeCell ref="D13:I13"/>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C2687-C623-4F22-A974-296AB8129251}">
  <dimension ref="E13:X79"/>
  <sheetViews>
    <sheetView showGridLines="0" zoomScale="55" zoomScaleNormal="55" workbookViewId="0">
      <selection activeCell="E51" sqref="E51"/>
    </sheetView>
  </sheetViews>
  <sheetFormatPr baseColWidth="10" defaultColWidth="11.44140625" defaultRowHeight="14.4" x14ac:dyDescent="0.3"/>
  <cols>
    <col min="5" max="5" width="34.33203125" customWidth="1"/>
    <col min="6" max="6" width="36" customWidth="1"/>
  </cols>
  <sheetData>
    <row r="13" ht="15" customHeight="1" x14ac:dyDescent="0.3"/>
    <row r="17" spans="5:24" x14ac:dyDescent="0.3">
      <c r="W17" s="37"/>
      <c r="X17" s="37"/>
    </row>
    <row r="18" spans="5:24" x14ac:dyDescent="0.3">
      <c r="W18" s="37"/>
      <c r="X18" s="37"/>
    </row>
    <row r="19" spans="5:24" x14ac:dyDescent="0.3">
      <c r="W19" s="37"/>
      <c r="X19" s="37"/>
    </row>
    <row r="20" spans="5:24" x14ac:dyDescent="0.3">
      <c r="W20" s="37"/>
      <c r="X20" s="37"/>
    </row>
    <row r="21" spans="5:24" ht="15" customHeight="1" x14ac:dyDescent="0.3">
      <c r="E21" s="66"/>
      <c r="F21" s="66"/>
      <c r="G21" s="66"/>
      <c r="H21" s="66"/>
      <c r="I21" s="66"/>
      <c r="J21" s="66"/>
      <c r="K21" s="66"/>
      <c r="L21" s="66"/>
      <c r="M21" s="66"/>
      <c r="N21" s="66"/>
      <c r="O21" s="66"/>
      <c r="P21" s="66"/>
      <c r="Q21" s="66"/>
      <c r="R21" s="66"/>
      <c r="S21" s="66"/>
      <c r="T21" s="66"/>
      <c r="U21" s="66"/>
      <c r="V21" s="66"/>
      <c r="W21" s="66"/>
      <c r="X21" s="66"/>
    </row>
    <row r="22" spans="5:24" ht="15" customHeight="1" x14ac:dyDescent="0.3">
      <c r="E22" s="66"/>
      <c r="F22" s="66"/>
      <c r="G22" s="66"/>
      <c r="H22" s="66"/>
      <c r="I22" s="66"/>
      <c r="J22" s="66"/>
      <c r="K22" s="66"/>
      <c r="L22" s="66"/>
      <c r="M22" s="66"/>
      <c r="N22" s="66"/>
      <c r="O22" s="66"/>
      <c r="P22" s="66"/>
      <c r="Q22" s="66"/>
      <c r="R22" s="66"/>
      <c r="S22" s="66"/>
      <c r="T22" s="66"/>
      <c r="U22" s="66"/>
      <c r="V22" s="66"/>
      <c r="W22" s="66"/>
      <c r="X22" s="66"/>
    </row>
    <row r="24" spans="5:24" x14ac:dyDescent="0.3">
      <c r="E24" s="393"/>
      <c r="G24" s="69"/>
      <c r="H24" s="69"/>
      <c r="I24" s="69"/>
      <c r="J24" s="69"/>
      <c r="K24" s="69"/>
      <c r="L24" s="69"/>
    </row>
    <row r="25" spans="5:24" x14ac:dyDescent="0.3">
      <c r="E25" s="393"/>
      <c r="G25" s="69"/>
      <c r="H25" s="69"/>
      <c r="I25" s="69"/>
      <c r="J25" s="69"/>
      <c r="K25" s="69"/>
      <c r="L25" s="69"/>
    </row>
    <row r="26" spans="5:24" x14ac:dyDescent="0.3">
      <c r="E26" s="393"/>
      <c r="G26" s="69"/>
      <c r="H26" s="69"/>
      <c r="I26" s="69"/>
      <c r="J26" s="69"/>
      <c r="K26" s="69"/>
      <c r="L26" s="69"/>
    </row>
    <row r="27" spans="5:24" x14ac:dyDescent="0.3">
      <c r="E27" s="393"/>
      <c r="G27" s="69"/>
      <c r="H27" s="69"/>
      <c r="I27" s="69"/>
      <c r="J27" s="69"/>
      <c r="K27" s="69"/>
      <c r="L27" s="69"/>
    </row>
    <row r="28" spans="5:24" x14ac:dyDescent="0.3">
      <c r="E28" s="393"/>
      <c r="G28" s="69"/>
      <c r="H28" s="69"/>
      <c r="I28" s="69"/>
      <c r="J28" s="69"/>
      <c r="K28" s="69"/>
      <c r="L28" s="69"/>
    </row>
    <row r="29" spans="5:24" x14ac:dyDescent="0.3">
      <c r="E29" s="393"/>
      <c r="G29" s="69"/>
      <c r="H29" s="69"/>
      <c r="I29" s="69"/>
      <c r="J29" s="69"/>
      <c r="K29" s="69"/>
      <c r="L29" s="69"/>
    </row>
    <row r="71" spans="6:23" x14ac:dyDescent="0.3">
      <c r="F71" s="382" t="s">
        <v>211</v>
      </c>
      <c r="G71" s="382"/>
      <c r="H71" s="382"/>
      <c r="I71" s="382"/>
      <c r="J71" s="382"/>
      <c r="K71" s="382"/>
      <c r="L71" s="382"/>
      <c r="M71" s="382"/>
      <c r="N71" s="382"/>
      <c r="O71" s="382"/>
      <c r="P71" s="382"/>
      <c r="Q71" s="382"/>
      <c r="R71" s="382"/>
      <c r="S71" s="382"/>
      <c r="T71" s="382"/>
      <c r="U71" s="382"/>
      <c r="V71" s="382"/>
      <c r="W71" s="382"/>
    </row>
    <row r="72" spans="6:23" ht="41.4" x14ac:dyDescent="0.3">
      <c r="F72" s="67" t="s">
        <v>212</v>
      </c>
      <c r="G72" s="61"/>
      <c r="H72" s="61"/>
      <c r="I72" s="61"/>
      <c r="J72" s="61"/>
      <c r="K72" s="61"/>
      <c r="L72" s="61"/>
      <c r="M72" s="61"/>
      <c r="N72" s="61"/>
      <c r="O72" s="61"/>
      <c r="P72" s="61"/>
      <c r="Q72" s="61"/>
      <c r="R72" s="61"/>
      <c r="S72" s="61"/>
      <c r="T72" s="61"/>
      <c r="U72" s="61"/>
      <c r="V72" s="62"/>
      <c r="W72" s="37"/>
    </row>
    <row r="73" spans="6:23" x14ac:dyDescent="0.3">
      <c r="F73" s="53"/>
      <c r="G73" s="54" t="s">
        <v>213</v>
      </c>
      <c r="H73" s="63" t="s">
        <v>214</v>
      </c>
      <c r="I73" s="63" t="s">
        <v>215</v>
      </c>
      <c r="J73" s="63" t="s">
        <v>216</v>
      </c>
      <c r="K73" s="63" t="s">
        <v>217</v>
      </c>
      <c r="L73" s="63" t="s">
        <v>218</v>
      </c>
      <c r="M73" s="63" t="s">
        <v>219</v>
      </c>
      <c r="N73" s="64"/>
      <c r="P73" s="65"/>
      <c r="Q73" s="64"/>
      <c r="S73" s="65"/>
      <c r="T73" s="64"/>
      <c r="V73" s="64"/>
      <c r="W73" s="37"/>
    </row>
    <row r="74" spans="6:23" x14ac:dyDescent="0.3">
      <c r="F74" s="394" t="s">
        <v>156</v>
      </c>
      <c r="G74" s="55">
        <v>2010</v>
      </c>
      <c r="H74" s="70">
        <v>0.37770000000000004</v>
      </c>
      <c r="I74" s="70">
        <v>0.62229999999999996</v>
      </c>
      <c r="J74" s="70">
        <v>0.76390000000000002</v>
      </c>
      <c r="K74" s="70">
        <v>0.2361</v>
      </c>
      <c r="L74" s="70">
        <v>0.34149999999999997</v>
      </c>
      <c r="M74" s="70">
        <v>0.65849999999999997</v>
      </c>
      <c r="N74" s="72"/>
      <c r="P74" s="60"/>
      <c r="Q74" s="57"/>
      <c r="S74" s="60"/>
      <c r="T74" s="57"/>
      <c r="V74" s="57"/>
      <c r="W74" s="37"/>
    </row>
    <row r="75" spans="6:23" x14ac:dyDescent="0.3">
      <c r="F75" s="395"/>
      <c r="G75" s="56">
        <v>2020</v>
      </c>
      <c r="H75" s="71">
        <v>0.38770000000000004</v>
      </c>
      <c r="I75" s="71">
        <v>0.61229999999999996</v>
      </c>
      <c r="J75" s="71">
        <v>0.85499999999999998</v>
      </c>
      <c r="K75" s="71">
        <v>0.14499999999999999</v>
      </c>
      <c r="L75" s="71">
        <v>0.65569999999999995</v>
      </c>
      <c r="M75" s="71">
        <v>0.34429999999999999</v>
      </c>
      <c r="N75" s="72"/>
      <c r="P75" s="59"/>
      <c r="Q75" s="58"/>
      <c r="S75" s="59"/>
      <c r="T75" s="58"/>
      <c r="V75" s="58"/>
      <c r="W75" s="37"/>
    </row>
    <row r="76" spans="6:23" x14ac:dyDescent="0.3">
      <c r="F76" s="394" t="s">
        <v>154</v>
      </c>
      <c r="G76" s="55">
        <v>2010</v>
      </c>
      <c r="H76" s="70">
        <v>0.28420000000000001</v>
      </c>
      <c r="I76" s="70">
        <v>0.71579999999999999</v>
      </c>
      <c r="J76" s="70">
        <v>0.84900000000000009</v>
      </c>
      <c r="K76" s="70">
        <v>0.151</v>
      </c>
      <c r="L76" s="70">
        <v>0.33759999999999996</v>
      </c>
      <c r="M76" s="70">
        <v>0.66239999999999999</v>
      </c>
      <c r="N76" s="72"/>
      <c r="O76" s="57"/>
      <c r="Q76" s="57"/>
      <c r="S76" s="57"/>
      <c r="U76" s="60"/>
      <c r="V76" s="60"/>
      <c r="W76" s="57"/>
    </row>
    <row r="77" spans="6:23" x14ac:dyDescent="0.3">
      <c r="F77" s="395"/>
      <c r="G77" s="56">
        <v>2020</v>
      </c>
      <c r="H77" s="71">
        <v>0.1804</v>
      </c>
      <c r="I77" s="71">
        <v>0.81959999999999988</v>
      </c>
      <c r="J77" s="71">
        <v>0.97349999999999992</v>
      </c>
      <c r="K77" s="71">
        <v>2.6499999999999999E-2</v>
      </c>
      <c r="L77" s="71">
        <v>0.46990000000000004</v>
      </c>
      <c r="M77" s="71">
        <v>0.53010000000000002</v>
      </c>
      <c r="N77" s="72"/>
      <c r="O77" s="58"/>
      <c r="Q77" s="58"/>
      <c r="S77" s="58"/>
      <c r="U77" s="59"/>
      <c r="V77" s="59"/>
      <c r="W77" s="58"/>
    </row>
    <row r="78" spans="6:23" x14ac:dyDescent="0.3">
      <c r="F78" s="396" t="s">
        <v>155</v>
      </c>
      <c r="G78" s="56">
        <v>2010</v>
      </c>
      <c r="H78" s="71">
        <v>0.50790000000000002</v>
      </c>
      <c r="I78" s="71">
        <v>0.49209999999999998</v>
      </c>
      <c r="J78" s="71">
        <v>0.47420000000000001</v>
      </c>
      <c r="K78" s="71">
        <v>0.52579999999999993</v>
      </c>
      <c r="L78" s="71">
        <v>0.1986</v>
      </c>
      <c r="M78" s="71">
        <v>0.8014</v>
      </c>
      <c r="N78" s="72"/>
      <c r="O78" s="58"/>
      <c r="Q78" s="58"/>
      <c r="S78" s="58"/>
      <c r="U78" s="59"/>
      <c r="V78" s="59"/>
      <c r="W78" s="58"/>
    </row>
    <row r="79" spans="6:23" x14ac:dyDescent="0.3">
      <c r="F79" s="395"/>
      <c r="G79" s="56">
        <v>2020</v>
      </c>
      <c r="H79" s="71">
        <v>0.5161</v>
      </c>
      <c r="I79" s="71">
        <v>0.4839</v>
      </c>
      <c r="J79" s="71">
        <v>0.41880000000000001</v>
      </c>
      <c r="K79" s="71">
        <v>0.58119999999999994</v>
      </c>
      <c r="L79" s="71">
        <v>0.63009999999999999</v>
      </c>
      <c r="M79" s="71">
        <v>0.36990000000000001</v>
      </c>
      <c r="N79" s="72"/>
      <c r="O79" s="58"/>
      <c r="Q79" s="58"/>
      <c r="S79" s="58"/>
      <c r="U79" s="59"/>
      <c r="V79" s="59"/>
      <c r="W79" s="58"/>
    </row>
  </sheetData>
  <mergeCells count="7">
    <mergeCell ref="E24:E25"/>
    <mergeCell ref="E26:E27"/>
    <mergeCell ref="E28:E29"/>
    <mergeCell ref="F76:F77"/>
    <mergeCell ref="F78:F79"/>
    <mergeCell ref="F74:F75"/>
    <mergeCell ref="F71:W71"/>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ACD8C-9ADA-4265-B817-15B9A7085C4F}">
  <dimension ref="D7:N13"/>
  <sheetViews>
    <sheetView showGridLines="0" zoomScale="55" zoomScaleNormal="55" workbookViewId="0">
      <selection activeCell="D7" sqref="D7:F7"/>
    </sheetView>
  </sheetViews>
  <sheetFormatPr baseColWidth="10" defaultColWidth="11.44140625" defaultRowHeight="14.4" x14ac:dyDescent="0.3"/>
  <cols>
    <col min="4" max="4" width="13.6640625" customWidth="1"/>
    <col min="5" max="5" width="20.6640625" customWidth="1"/>
    <col min="6" max="6" width="8.5546875" bestFit="1" customWidth="1"/>
  </cols>
  <sheetData>
    <row r="7" spans="4:14" ht="47.25" customHeight="1" x14ac:dyDescent="0.3">
      <c r="D7" s="397" t="s">
        <v>239</v>
      </c>
      <c r="E7" s="382"/>
      <c r="F7" s="382"/>
      <c r="G7" s="100"/>
      <c r="H7" s="100"/>
      <c r="I7" s="100"/>
      <c r="J7" s="100"/>
      <c r="K7" s="100"/>
      <c r="L7" s="100"/>
      <c r="M7" s="100"/>
      <c r="N7" s="100"/>
    </row>
    <row r="8" spans="4:14" x14ac:dyDescent="0.3">
      <c r="D8" s="104" t="s">
        <v>222</v>
      </c>
      <c r="E8" s="104" t="s">
        <v>223</v>
      </c>
      <c r="F8" s="104" t="s">
        <v>0</v>
      </c>
      <c r="H8" s="46"/>
      <c r="I8" s="41"/>
      <c r="J8" s="37"/>
      <c r="K8" s="37"/>
      <c r="L8" s="37"/>
      <c r="M8" s="37"/>
      <c r="N8" s="37"/>
    </row>
    <row r="9" spans="4:14" ht="30" customHeight="1" x14ac:dyDescent="0.3">
      <c r="D9" s="101" t="s">
        <v>224</v>
      </c>
      <c r="E9" s="102">
        <v>1.28</v>
      </c>
      <c r="F9" s="8" t="s">
        <v>225</v>
      </c>
      <c r="H9" s="42"/>
      <c r="I9" s="43"/>
      <c r="J9" s="37"/>
      <c r="K9" s="37"/>
      <c r="L9" s="37"/>
      <c r="M9" s="37"/>
      <c r="N9" s="37"/>
    </row>
    <row r="10" spans="4:14" ht="45" customHeight="1" x14ac:dyDescent="0.3">
      <c r="D10" s="101" t="s">
        <v>226</v>
      </c>
      <c r="E10" s="103" t="s">
        <v>227</v>
      </c>
      <c r="F10" s="8" t="s">
        <v>225</v>
      </c>
      <c r="G10" s="42"/>
      <c r="H10" s="42"/>
      <c r="I10" s="43"/>
    </row>
    <row r="11" spans="4:14" ht="35.25" customHeight="1" x14ac:dyDescent="0.3">
      <c r="D11" s="101" t="s">
        <v>226</v>
      </c>
      <c r="E11" s="103" t="s">
        <v>228</v>
      </c>
      <c r="F11" s="103" t="s">
        <v>229</v>
      </c>
      <c r="G11" s="44"/>
      <c r="H11" s="44"/>
      <c r="I11" s="45"/>
    </row>
    <row r="12" spans="4:14" ht="17.25" customHeight="1" x14ac:dyDescent="0.3">
      <c r="D12" s="101" t="s">
        <v>230</v>
      </c>
      <c r="E12" s="102">
        <v>0.22</v>
      </c>
      <c r="F12" s="8" t="s">
        <v>225</v>
      </c>
      <c r="G12" s="44"/>
      <c r="H12" s="44"/>
      <c r="I12" s="45"/>
    </row>
    <row r="13" spans="4:14" ht="16.2" x14ac:dyDescent="0.3">
      <c r="D13" s="101" t="s">
        <v>231</v>
      </c>
      <c r="E13" s="101" t="s">
        <v>232</v>
      </c>
      <c r="F13" s="8" t="s">
        <v>225</v>
      </c>
    </row>
  </sheetData>
  <mergeCells count="1">
    <mergeCell ref="D7:F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29</vt:i4>
      </vt:variant>
    </vt:vector>
  </HeadingPairs>
  <TitlesOfParts>
    <vt:vector size="29" baseType="lpstr">
      <vt:lpstr>Portada</vt:lpstr>
      <vt:lpstr>Tablero de monitoreo GEI NAL</vt:lpstr>
      <vt:lpstr>Tablero de monitoreo GEI BOG</vt:lpstr>
      <vt:lpstr>Tablero de monitoreo GEI CALI</vt:lpstr>
      <vt:lpstr>FM año base NAL 2020</vt:lpstr>
      <vt:lpstr>FM año base BOG 2020</vt:lpstr>
      <vt:lpstr>FM año base CALI 2020</vt:lpstr>
      <vt:lpstr>FM año 2024 NAL</vt:lpstr>
      <vt:lpstr>FM año 2024 BOG</vt:lpstr>
      <vt:lpstr>FM año 2024 CALI</vt:lpstr>
      <vt:lpstr>Huella uso y fin de vida CALI</vt:lpstr>
      <vt:lpstr>Huella uso y fin de vida BOG</vt:lpstr>
      <vt:lpstr>Huella uso y fin de vida NAL</vt:lpstr>
      <vt:lpstr>Cuantías y huella mat NAL</vt:lpstr>
      <vt:lpstr>Consumo energ huella CALI</vt:lpstr>
      <vt:lpstr>Cuantías y huella mat CALI</vt:lpstr>
      <vt:lpstr>Consumo energ huella NAL</vt:lpstr>
      <vt:lpstr>Cuantías y huella mat BOG</vt:lpstr>
      <vt:lpstr>Consumo energ huella BOG</vt:lpstr>
      <vt:lpstr>Materiales vivienda base 2020</vt:lpstr>
      <vt:lpstr>Número de viviendas existentes</vt:lpstr>
      <vt:lpstr>Área no residencial</vt:lpstr>
      <vt:lpstr>Consumo energ no residencial</vt:lpstr>
      <vt:lpstr>Consumo energ estrato y ciudad</vt:lpstr>
      <vt:lpstr>Viviendas por estrato</vt:lpstr>
      <vt:lpstr>Huella carbono A4</vt:lpstr>
      <vt:lpstr>Consumo energ A1-A4</vt:lpstr>
      <vt:lpstr>% sistema constructivo</vt:lpstr>
      <vt:lpstr>Huella carbono A1-A3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Monica Espinosa</cp:lastModifiedBy>
  <cp:revision/>
  <dcterms:created xsi:type="dcterms:W3CDTF">2022-10-24T17:14:02Z</dcterms:created>
  <dcterms:modified xsi:type="dcterms:W3CDTF">2023-04-17T23:46:06Z</dcterms:modified>
  <cp:category/>
  <cp:contentStatus/>
</cp:coreProperties>
</file>